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showInkAnnotation="0" codeName="ThisWorkbook" defaultThemeVersion="166925"/>
  <mc:AlternateContent xmlns:mc="http://schemas.openxmlformats.org/markup-compatibility/2006">
    <mc:Choice Requires="x15">
      <x15ac:absPath xmlns:x15ac="http://schemas.microsoft.com/office/spreadsheetml/2010/11/ac" url="C:\Users\imda-ngppg\Documents\Legal\New\"/>
    </mc:Choice>
  </mc:AlternateContent>
  <xr:revisionPtr revIDLastSave="0" documentId="13_ncr:1_{DAE90238-CC35-4F0A-A1D4-F8C40374ABA3}" xr6:coauthVersionLast="47" xr6:coauthVersionMax="47" xr10:uidLastSave="{00000000-0000-0000-0000-000000000000}"/>
  <workbookProtection workbookAlgorithmName="SHA-512" workbookHashValue="c1xhwO4PDXNJ4C10bh5uev3Yi1QggY4eLMArvVfiYnGoB1ZBWnfr68W8Okm/npJY1kNNUKrsbNQcS2X/VhpViA==" workbookSaltValue="GPqy69TQDPlI9rFIqEG+xA==" workbookSpinCount="100000" lockStructure="1"/>
  <bookViews>
    <workbookView xWindow="-120" yWindow="-120" windowWidth="29040" windowHeight="15990" tabRatio="785" activeTab="2"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 name="Online_Legal_Research_System" localSheetId="2">'Solution Category 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6" i="7" l="1"/>
  <c r="A157" i="7" s="1"/>
  <c r="A158" i="7" s="1"/>
  <c r="A159" i="7" s="1"/>
  <c r="A160" i="7" s="1"/>
  <c r="A161" i="7" s="1"/>
  <c r="A162" i="7" s="1"/>
  <c r="A163" i="7" s="1"/>
  <c r="A164" i="7" s="1"/>
  <c r="A165" i="7" s="1"/>
  <c r="A166" i="7" s="1"/>
  <c r="A167" i="7" s="1"/>
  <c r="A168" i="7" s="1"/>
  <c r="A169" i="7" s="1"/>
  <c r="C167" i="7"/>
  <c r="A11" i="7" s="1" a="1"/>
  <c r="A11" i="7" s="1"/>
  <c r="A110" i="7"/>
  <c r="A111" i="7" s="1"/>
  <c r="A112" i="7" s="1"/>
  <c r="A113" i="7" s="1"/>
  <c r="A114" i="7" s="1"/>
  <c r="A115" i="7" s="1"/>
  <c r="A116" i="7" s="1"/>
  <c r="A117" i="7" s="1"/>
  <c r="A118" i="7" s="1"/>
  <c r="A119" i="7" s="1"/>
  <c r="A120" i="7" s="1"/>
  <c r="A121" i="7" s="1"/>
  <c r="A123" i="7" s="1"/>
  <c r="A124" i="7" s="1"/>
  <c r="A125" i="7" s="1"/>
  <c r="A126" i="7" s="1"/>
  <c r="A127" i="7" s="1"/>
  <c r="A128" i="7" s="1"/>
  <c r="A129" i="7" s="1"/>
  <c r="A130" i="7" s="1"/>
  <c r="A131" i="7" s="1"/>
  <c r="A132" i="7" s="1"/>
  <c r="A133" i="7" s="1"/>
  <c r="A134" i="7" s="1"/>
  <c r="A135" i="7" s="1"/>
  <c r="A136" i="7" s="1"/>
  <c r="A137" i="7" s="1"/>
  <c r="A138" i="7" s="1"/>
  <c r="A139" i="7" s="1"/>
  <c r="A140" i="7" s="1"/>
  <c r="A141" i="7" s="1"/>
  <c r="A143" i="7"/>
  <c r="A144" i="7" s="1"/>
  <c r="A145" i="7" s="1"/>
  <c r="A146" i="7" s="1"/>
  <c r="A147" i="7" s="1"/>
  <c r="A148" i="7" s="1"/>
  <c r="A149" i="7" s="1"/>
  <c r="A150" i="7" s="1"/>
  <c r="A151" i="7" s="1"/>
  <c r="A152" i="7" s="1"/>
  <c r="A153" i="7" s="1"/>
  <c r="A154" i="7" s="1"/>
  <c r="A99" i="7"/>
  <c r="A100" i="7" s="1"/>
  <c r="A101" i="7" s="1"/>
  <c r="A102" i="7" s="1"/>
  <c r="A103" i="7" s="1"/>
  <c r="A104" i="7" s="1"/>
  <c r="A105" i="7" s="1"/>
  <c r="A106" i="7" s="1"/>
  <c r="A107" i="7" s="1"/>
  <c r="D6" i="17"/>
  <c r="C6" i="17"/>
  <c r="B6" i="17"/>
  <c r="A6" i="17"/>
  <c r="B14" i="16"/>
  <c r="B5" i="8"/>
  <c r="B4" i="8"/>
  <c r="B2" i="8"/>
  <c r="C16" i="15" l="1"/>
  <c r="C2" i="16"/>
  <c r="C1" i="16"/>
  <c r="J2" i="8" l="1"/>
  <c r="J3" i="8" l="1"/>
  <c r="D24" i="8" s="1"/>
  <c r="D25" i="8" s="1"/>
  <c r="I2" i="8"/>
  <c r="I3" i="8" s="1"/>
  <c r="A8" i="2" l="1"/>
  <c r="B8" i="2" s="1"/>
  <c r="C13" i="15" l="1"/>
  <c r="C10" i="15"/>
  <c r="C2" i="15"/>
  <c r="C1" i="15"/>
  <c r="E2" i="7"/>
  <c r="E2" i="2"/>
  <c r="B23" i="8" l="1"/>
  <c r="B11" i="7"/>
  <c r="E1" i="7"/>
  <c r="C24" i="8" l="1"/>
  <c r="B24" i="8"/>
  <c r="B25" i="8" s="1"/>
  <c r="B3" i="8" l="1"/>
  <c r="E1" i="2"/>
  <c r="E19" i="8" l="1"/>
  <c r="F19" i="8"/>
  <c r="H19" i="8"/>
  <c r="K19" i="8"/>
  <c r="J19" i="8"/>
  <c r="I19" i="8"/>
  <c r="C19" i="8"/>
  <c r="G19" i="8"/>
  <c r="D19" i="8"/>
  <c r="O19" i="8"/>
  <c r="O17" i="8"/>
  <c r="O15" i="8" s="1"/>
  <c r="G17" i="8"/>
  <c r="G16" i="8" s="1"/>
  <c r="F17" i="8"/>
  <c r="F15" i="8" s="1"/>
  <c r="L19" i="8"/>
  <c r="Q17" i="8"/>
  <c r="Q16" i="8" s="1"/>
  <c r="R17" i="8"/>
  <c r="R15" i="8" s="1"/>
  <c r="H17" i="8"/>
  <c r="H15" i="8" s="1"/>
  <c r="C17" i="8"/>
  <c r="C15" i="8" s="1"/>
  <c r="N19" i="8"/>
  <c r="K17" i="8"/>
  <c r="K15" i="8" s="1"/>
  <c r="Q19" i="8"/>
  <c r="P19" i="8"/>
  <c r="M17" i="8"/>
  <c r="M16" i="8" s="1"/>
  <c r="I17" i="8"/>
  <c r="I16" i="8" s="1"/>
  <c r="M19" i="8"/>
  <c r="E17" i="8"/>
  <c r="E16" i="8" s="1"/>
  <c r="D17" i="8"/>
  <c r="D15" i="8" s="1"/>
  <c r="N17" i="8"/>
  <c r="N16" i="8" s="1"/>
  <c r="P17" i="8"/>
  <c r="P16" i="8" s="1"/>
  <c r="L17" i="8"/>
  <c r="L15" i="8" s="1"/>
  <c r="R19" i="8"/>
  <c r="J17" i="8"/>
  <c r="J15" i="8" s="1"/>
  <c r="Q15" i="8" l="1"/>
  <c r="Q13" i="8" s="1"/>
  <c r="Q14" i="8" s="1"/>
  <c r="M15" i="8"/>
  <c r="M13" i="8" s="1"/>
  <c r="M14" i="8" s="1"/>
  <c r="H16" i="8"/>
  <c r="H13" i="8" s="1"/>
  <c r="H14" i="8" s="1"/>
  <c r="K16" i="8"/>
  <c r="K13" i="8" s="1"/>
  <c r="K14" i="8" s="1"/>
  <c r="D16" i="8"/>
  <c r="D13" i="8" s="1"/>
  <c r="D14" i="8" s="1"/>
  <c r="G15" i="8"/>
  <c r="G13" i="8" s="1"/>
  <c r="G14" i="8" s="1"/>
  <c r="O16" i="8"/>
  <c r="O13" i="8" s="1"/>
  <c r="O14" i="8" s="1"/>
  <c r="J16" i="8"/>
  <c r="J13" i="8" s="1"/>
  <c r="J14" i="8" s="1"/>
  <c r="N15" i="8"/>
  <c r="N13" i="8" s="1"/>
  <c r="N14" i="8" s="1"/>
  <c r="E15" i="8"/>
  <c r="E13" i="8" s="1"/>
  <c r="E14" i="8" s="1"/>
  <c r="I15" i="8"/>
  <c r="I13" i="8" s="1"/>
  <c r="I14" i="8" s="1"/>
  <c r="C16" i="8"/>
  <c r="C13" i="8" s="1"/>
  <c r="R16" i="8"/>
  <c r="R13" i="8" s="1"/>
  <c r="R14" i="8" s="1"/>
  <c r="L16" i="8"/>
  <c r="L13" i="8" s="1"/>
  <c r="L14" i="8" s="1"/>
  <c r="P15" i="8"/>
  <c r="P13" i="8" s="1"/>
  <c r="P14" i="8" s="1"/>
  <c r="F16" i="8"/>
  <c r="F13" i="8" s="1"/>
  <c r="F14" i="8" s="1"/>
  <c r="A10" i="7" l="1"/>
  <c r="B13" i="8" a="1"/>
  <c r="B13" i="8" s="1"/>
  <c r="C14" i="8"/>
  <c r="B16" i="8" l="1"/>
  <c r="F5" i="8" s="1"/>
  <c r="F2" i="8"/>
  <c r="N2" i="8" s="1"/>
  <c r="B14" i="8"/>
  <c r="F3" i="8" s="1"/>
  <c r="N3" i="8" s="1"/>
  <c r="B15" i="8"/>
  <c r="F4" i="8" s="1"/>
  <c r="B10" i="7"/>
  <c r="C23" i="8"/>
  <c r="C25" i="8" s="1"/>
  <c r="E2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4" authorId="0" shapeId="0" xr:uid="{E4C9393B-7EED-4BD9-AA50-6F874EB80F7F}">
      <text>
        <r>
          <rPr>
            <b/>
            <sz val="9"/>
            <color indexed="81"/>
            <rFont val="Tahoma"/>
            <family val="2"/>
          </rPr>
          <t>IMDA:</t>
        </r>
        <r>
          <rPr>
            <sz val="9"/>
            <color indexed="81"/>
            <rFont val="Tahoma"/>
            <family val="2"/>
          </rPr>
          <t xml:space="preserve">
This indicates if a Requirement is Mandatory or Preferred.</t>
        </r>
      </text>
    </comment>
    <comment ref="D24"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4" authorId="0" shapeId="0" xr:uid="{BA5B7F4F-B749-4832-8670-243A6897C8A6}">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<sst xmlns="http://schemas.openxmlformats.org/spreadsheetml/2006/main" count="715" uniqueCount="248">
  <si>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</si>
  <si>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</si>
  <si>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</si>
  <si>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</si>
  <si>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</si>
  <si>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</si>
  <si>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</si>
  <si>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</si>
  <si>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</si>
  <si>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</si>
  <si>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</si>
  <si>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</si>
  <si>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</si>
  <si>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</si>
  <si>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</si>
  <si>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</si>
  <si>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</si>
  <si>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</si>
  <si>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</si>
  <si>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</si>
  <si>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</si>
  <si>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</si>
  <si>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</si>
  <si>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</si>
  <si>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</si>
  <si>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</si>
  <si>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</si>
  <si>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</si>
  <si>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</si>
  <si>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</si>
  <si>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</si>
  <si>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</si>
  <si>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</si>
  <si>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</si>
  <si>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</si>
  <si>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</si>
  <si>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</si>
  <si>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Preferred</t>
  </si>
  <si>
    <t xml:space="preserve">Describe how your solution can meet the solution criteria in each row. </t>
  </si>
  <si>
    <t>Can your solution allow for cloud based, mobile based and/or web-based usage?</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</si>
  <si>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</si>
  <si>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</si>
  <si>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</si>
  <si>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</si>
  <si>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</si>
  <si>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</si>
  <si>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</si>
  <si>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</si>
  <si>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</si>
  <si>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</si>
  <si>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</si>
  <si>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</si>
  <si>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</si>
  <si>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</si>
  <si>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</si>
  <si>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</si>
  <si>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</si>
  <si>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</si>
  <si>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</si>
  <si>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</si>
  <si>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</si>
  <si>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</si>
  <si>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</si>
  <si>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</si>
  <si>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</si>
  <si>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</si>
  <si>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</si>
  <si>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</si>
  <si>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</si>
  <si>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</si>
  <si>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</si>
  <si>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</si>
  <si>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</si>
  <si>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</si>
  <si>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</si>
  <si>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</si>
  <si>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</si>
  <si>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</si>
  <si>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</si>
  <si>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</si>
  <si>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</si>
  <si>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</si>
  <si>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</si>
  <si>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the Legal Sector and not be subsidiaries or affiliated, and ALL must be local SMEs.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</si>
  <si>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Document Management System (DMS)</t>
  </si>
  <si>
    <t>Matters Management and Collaboration Tool</t>
  </si>
  <si>
    <r>
      <rPr>
        <b/>
        <sz val="11"/>
        <color theme="1"/>
        <rFont val="Calibri"/>
        <family val="2"/>
        <scheme val="minor"/>
      </rPr>
      <t>Solution Category:</t>
    </r>
    <r>
      <rPr>
        <sz val="11"/>
        <color theme="1"/>
        <rFont val="Calibri"/>
        <family val="2"/>
        <scheme val="minor"/>
      </rPr>
      <t xml:space="preserve"> Practice Management System (PMS)
</t>
    </r>
    <r>
      <rPr>
        <b/>
        <sz val="11"/>
        <color theme="1"/>
        <rFont val="Calibri"/>
        <family val="2"/>
        <scheme val="minor"/>
      </rPr>
      <t xml:space="preserve">Solution Category Description: </t>
    </r>
    <r>
      <rPr>
        <sz val="11"/>
        <color theme="1"/>
        <rFont val="Calibri"/>
        <family val="2"/>
        <scheme val="minor"/>
      </rPr>
      <t>Integrates and automates various administrative, operational, client-related tasks, including billing, accounting, invoicing, time tracking and client contacts.</t>
    </r>
  </si>
  <si>
    <t>Does your solution include calendar functions with scheduling, reminders and notifications pertaining to case management?</t>
  </si>
  <si>
    <t>Does your solution check for conflicts of interest and compliance with local statutory requirements?</t>
  </si>
  <si>
    <t>Does your solution track the time and expenses spent to enable itemised billing for each case?</t>
  </si>
  <si>
    <r>
      <rPr>
        <b/>
        <sz val="11"/>
        <color theme="1"/>
        <rFont val="Calibri"/>
        <family val="2"/>
        <scheme val="minor"/>
      </rPr>
      <t>Solution Category:</t>
    </r>
    <r>
      <rPr>
        <sz val="11"/>
        <color theme="1"/>
        <rFont val="Calibri"/>
        <family val="2"/>
        <scheme val="minor"/>
      </rPr>
      <t xml:space="preserve"> Document Management System (DMS)
</t>
    </r>
    <r>
      <rPr>
        <b/>
        <sz val="11"/>
        <color theme="1"/>
        <rFont val="Calibri"/>
        <family val="2"/>
        <scheme val="minor"/>
      </rPr>
      <t xml:space="preserve">Solution Category Description: </t>
    </r>
    <r>
      <rPr>
        <sz val="11"/>
        <color theme="1"/>
        <rFont val="Calibri"/>
        <family val="2"/>
        <scheme val="minor"/>
      </rPr>
      <t>Stores, organises, and manages legal documents of various formats that can be accessed and shared securely with intended parties. Features include version control and audit trail.</t>
    </r>
  </si>
  <si>
    <r>
      <rPr>
        <b/>
        <sz val="11"/>
        <color theme="1"/>
        <rFont val="Calibri"/>
        <family val="2"/>
        <scheme val="minor"/>
      </rPr>
      <t>APIs</t>
    </r>
    <r>
      <rPr>
        <sz val="11"/>
        <color theme="1"/>
        <rFont val="Calibri"/>
        <family val="2"/>
        <scheme val="minor"/>
      </rPr>
      <t xml:space="preserve">
Is your solution integrated with at least one Practice Management System?</t>
    </r>
  </si>
  <si>
    <r>
      <rPr>
        <b/>
        <sz val="11"/>
        <color theme="1"/>
        <rFont val="Calibri"/>
        <family val="2"/>
        <scheme val="minor"/>
      </rPr>
      <t>Solution Category:</t>
    </r>
    <r>
      <rPr>
        <sz val="11"/>
        <color theme="1"/>
        <rFont val="Calibri"/>
        <family val="2"/>
        <scheme val="minor"/>
      </rPr>
      <t xml:space="preserve"> Matters Management and Collaboration Tool
</t>
    </r>
    <r>
      <rPr>
        <b/>
        <sz val="11"/>
        <color theme="1"/>
        <rFont val="Calibri"/>
        <family val="2"/>
        <scheme val="minor"/>
      </rPr>
      <t xml:space="preserve">Solution Category Description: </t>
    </r>
    <r>
      <rPr>
        <sz val="11"/>
        <color theme="1"/>
        <rFont val="Calibri"/>
        <family val="2"/>
        <scheme val="minor"/>
      </rPr>
      <t>Consolidates all documents and matter correspondences, including documents, emails, and notes, across different communication channels from both internal and external sources, into a single channel for correspondence.</t>
    </r>
  </si>
  <si>
    <t>Does your solution allow for cloud-based usage that is mobile-native and/or browser-based?</t>
  </si>
  <si>
    <r>
      <rPr>
        <b/>
        <sz val="11"/>
        <color theme="1"/>
        <rFont val="Calibri"/>
        <family val="2"/>
        <scheme val="minor"/>
      </rPr>
      <t>Dashboard</t>
    </r>
    <r>
      <rPr>
        <sz val="11"/>
        <color theme="1"/>
        <rFont val="Calibri"/>
        <family val="2"/>
        <scheme val="minor"/>
      </rPr>
      <t xml:space="preserve"> 
Does your solution feature a dashboard that displays a real-time 360-degree view across various matters within your solution?</t>
    </r>
  </si>
  <si>
    <r>
      <rPr>
        <b/>
        <sz val="11"/>
        <color theme="1"/>
        <rFont val="Calibri"/>
        <family val="2"/>
        <scheme val="minor"/>
      </rPr>
      <t>Communication</t>
    </r>
    <r>
      <rPr>
        <sz val="11"/>
        <color theme="1"/>
        <rFont val="Calibri"/>
        <family val="2"/>
        <scheme val="minor"/>
      </rPr>
      <t xml:space="preserve">
Does your solution have native communication channels for users e.g. direct messaging, matter-specific chat channel? </t>
    </r>
  </si>
  <si>
    <t xml:space="preserve">Does your solution support cross-platform updates and syncs, e.g. between a mobile app and a desktop browser? </t>
  </si>
  <si>
    <t xml:space="preserve">&lt;If you answered Yes, please provide screen shots of IRAS listing and named the file as "IRAS ASR Supporting.pdf". Submit this document in your submission. 
If you answered No, please do not continue with the submission until your soluton is listed in IRAS ASR/ASR+ Listing.&gt;
Link: https://www.iras.gov.sg/who-we-are/what-we-do/digital-collaboration/iras-accounting-software-register-plus </t>
  </si>
  <si>
    <t>Please provide the following
a) Name of the 3rd party assessor: 
b) Date of the assessment test: 
c) Submit the latest Vulnerability Assessment report and name the file as "Vulnerability Assessment Report DDMMYYYY.pdf". 
Vulnerability Assessment Test must be conducted within the past year from checklist assessment.</t>
  </si>
  <si>
    <t>&lt;Leave as blank as no remarks are required&gt;</t>
  </si>
  <si>
    <t>Vendor Self-Assessment Checklist for Pre-Approval of Digital Solution: Legal</t>
  </si>
  <si>
    <t>Solution Category Requirements: Legal</t>
  </si>
  <si>
    <t>Practice Management System (PMS)</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</si>
  <si>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</si>
  <si>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</si>
  <si>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</si>
  <si>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</si>
  <si>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</si>
  <si>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Enter your company UEN</t>
  </si>
  <si>
    <t>UEN of Solution Provider</t>
  </si>
  <si>
    <t>?662204622853743d7ad0d6a7=</t>
  </si>
  <si>
    <t>&amp;6594fc479fd9850012cfd85c=</t>
  </si>
  <si>
    <t>Can your solution allow for cloud-based, mobile-based and/or web-based usage?</t>
  </si>
  <si>
    <r>
      <rPr>
        <b/>
        <sz val="11"/>
        <color theme="1"/>
        <rFont val="Calibri"/>
        <family val="2"/>
        <scheme val="minor"/>
      </rPr>
      <t>Customer Relationship Management</t>
    </r>
    <r>
      <rPr>
        <sz val="11"/>
        <color theme="1"/>
        <rFont val="Calibri"/>
        <family val="2"/>
        <scheme val="minor"/>
      </rPr>
      <t xml:space="preserve">
Does your solution come with Customer Relationship Management functions to help the firm manage their interactions with current and potential customers, such as customer contact, opportunity management, and sales and marketing activities?</t>
    </r>
  </si>
  <si>
    <t xml:space="preserve">Is your accounting solution listed on the IRAS Accounting Software Register (ASR)? </t>
  </si>
  <si>
    <r>
      <rPr>
        <b/>
        <sz val="11"/>
        <color theme="1"/>
        <rFont val="Calibri"/>
        <family val="2"/>
        <scheme val="minor"/>
      </rPr>
      <t>Financial Management and Accounting</t>
    </r>
    <r>
      <rPr>
        <sz val="11"/>
        <color theme="1"/>
        <rFont val="Calibri"/>
        <family val="2"/>
        <scheme val="minor"/>
      </rPr>
      <t xml:space="preserve">
Does your solution come with Financial Management and Accounting functions to help the firm manage its budget, billing and invoicing? For example, can your solution automatically generate billing and invoices based on billable hours, and manage/track payments, overdue invoices and receivables?</t>
    </r>
  </si>
  <si>
    <r>
      <rPr>
        <b/>
        <sz val="11"/>
        <color theme="1"/>
        <rFont val="Calibri"/>
        <family val="2"/>
        <scheme val="minor"/>
      </rPr>
      <t xml:space="preserve">Dashboard </t>
    </r>
    <r>
      <rPr>
        <sz val="11"/>
        <color theme="1"/>
        <rFont val="Calibri"/>
        <family val="2"/>
        <scheme val="minor"/>
      </rPr>
      <t xml:space="preserve">
Does your solution come with a customised dashboard that can track the firm's operations, staff projects and client status?</t>
    </r>
  </si>
  <si>
    <r>
      <rPr>
        <b/>
        <sz val="11"/>
        <color theme="1"/>
        <rFont val="Calibri"/>
        <family val="2"/>
        <scheme val="minor"/>
      </rPr>
      <t>Integration</t>
    </r>
    <r>
      <rPr>
        <sz val="11"/>
        <color theme="1"/>
        <rFont val="Calibri"/>
        <family val="2"/>
        <scheme val="minor"/>
      </rPr>
      <t xml:space="preserve">
Are the modules above tightly integrated such that information can be pulled from all modules to the dashboard?</t>
    </r>
  </si>
  <si>
    <r>
      <rPr>
        <b/>
        <sz val="11"/>
        <color theme="1"/>
        <rFont val="Calibri"/>
        <family val="2"/>
        <scheme val="minor"/>
      </rPr>
      <t xml:space="preserve">APIs
</t>
    </r>
    <r>
      <rPr>
        <sz val="11"/>
        <color theme="1"/>
        <rFont val="Calibri"/>
        <family val="2"/>
        <scheme val="minor"/>
      </rPr>
      <t>Does your solution support integration with systems such as email, Know Your Customer (KYC) / Anti-Money Laundering (AML) functions, audit, document management system, accounting and HR software? (e.g. billing information can be captured into accounting system; claims information can be captured into HR software)
Note:
[1] List the solutions that your software can be integrated with</t>
    </r>
  </si>
  <si>
    <r>
      <t xml:space="preserve">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t>
    </r>
    <r>
      <rPr>
        <b/>
        <sz val="11"/>
        <rFont val="Calibri"/>
        <family val="2"/>
        <scheme val="minor"/>
      </rPr>
      <t>Note</t>
    </r>
    <r>
      <rPr>
        <sz val="11"/>
        <rFont val="Calibri"/>
        <family val="2"/>
        <scheme val="minor"/>
      </rPr>
      <t>: 
[1] Qualified 3rd party include Cybersecurity companies accredited under Accreditation@SGD Programme CREST-Certified companies or companies with equivalent certifications. Example of equivalent certifications can include but are not limited to: Offensive Security Certified Professional (OSCP); EC-Council Certified Security Analyst (ESCA [V10]); GIAC Penetration Tester (GPEN)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points [1] and [2] will be rejected</t>
    </r>
  </si>
  <si>
    <r>
      <rPr>
        <b/>
        <sz val="11"/>
        <color theme="1"/>
        <rFont val="Calibri"/>
        <family val="2"/>
        <scheme val="minor"/>
      </rPr>
      <t xml:space="preserve">Document Management
</t>
    </r>
    <r>
      <rPr>
        <sz val="11"/>
        <color theme="1"/>
        <rFont val="Calibri"/>
        <family val="2"/>
        <scheme val="minor"/>
      </rPr>
      <t xml:space="preserve">Does your solution have matter-centric functions which allow users to create matters and automatically organises and saves any documents, emails and notes to folders in the workspaces? </t>
    </r>
  </si>
  <si>
    <t>Does your solution allow document categorisation and tagging which allows users to distinguish between motions, orders, pleadings, complaints and contracts etc.?</t>
  </si>
  <si>
    <t xml:space="preserve">Does your solution automatically recognise the type of the document that is uploaded to it, e.g. affidavit, pleading and contract? </t>
  </si>
  <si>
    <r>
      <rPr>
        <b/>
        <sz val="11"/>
        <color theme="1"/>
        <rFont val="Calibri"/>
        <family val="2"/>
        <scheme val="minor"/>
      </rPr>
      <t>Version Control</t>
    </r>
    <r>
      <rPr>
        <sz val="11"/>
        <color theme="1"/>
        <rFont val="Calibri"/>
        <family val="2"/>
        <scheme val="minor"/>
      </rPr>
      <t xml:space="preserve">
Does your solution allow users to see each iteration of a document, and view, restore or compare previous versions of every document?</t>
    </r>
  </si>
  <si>
    <t>Does your solution use Optical Character Recognition (OCR) to identify and extract text from documents?</t>
  </si>
  <si>
    <r>
      <rPr>
        <b/>
        <sz val="11"/>
        <rFont val="Calibri"/>
        <family val="2"/>
        <scheme val="minor"/>
      </rPr>
      <t>Search</t>
    </r>
    <r>
      <rPr>
        <sz val="11"/>
        <rFont val="Calibri"/>
        <family val="2"/>
        <scheme val="minor"/>
      </rPr>
      <t xml:space="preserve">
Does your solution have index and search functions for files in different   formats (e.g. audio, text, image, etc.)?</t>
    </r>
  </si>
  <si>
    <t>Does your solution provide or integrate e-signing solution to facilitate instant approval processes?</t>
  </si>
  <si>
    <r>
      <rPr>
        <b/>
        <sz val="11"/>
        <color theme="1"/>
        <rFont val="Calibri"/>
        <family val="2"/>
        <scheme val="minor"/>
      </rPr>
      <t>Email Management</t>
    </r>
    <r>
      <rPr>
        <sz val="11"/>
        <color theme="1"/>
        <rFont val="Calibri"/>
        <family val="2"/>
        <scheme val="minor"/>
      </rPr>
      <t xml:space="preserve">
Does your solution have email management functions which allow emails to be stored, indexed and managed? Is your solution integrated with email tools e.g. Microsoft Outlook and Gmail?</t>
    </r>
  </si>
  <si>
    <t>Does your solution provide user authentication when access of a file/folder is shared through a link in the email invitation?</t>
  </si>
  <si>
    <r>
      <rPr>
        <b/>
        <sz val="11"/>
        <color theme="1"/>
        <rFont val="Calibri"/>
        <family val="2"/>
        <scheme val="minor"/>
      </rPr>
      <t>Document Security</t>
    </r>
    <r>
      <rPr>
        <sz val="11"/>
        <color theme="1"/>
        <rFont val="Calibri"/>
        <family val="2"/>
        <scheme val="minor"/>
      </rPr>
      <t xml:space="preserve">
Does your solution enable users to set access rights (e.g. read, write, delete, etc.) of a folder or document by user roles? </t>
    </r>
  </si>
  <si>
    <t>Does your solution allow users to securely share workspaces with colleagues, consultants, and clients?</t>
  </si>
  <si>
    <t>Does your solution provide an audit trail to track document access history with username, dates and time stamps?</t>
  </si>
  <si>
    <t>Does your solution support integration with other applications, e.g. Document Review and Document Assembly software?
Note:
[1] List the solutions that your software can be integrated with</t>
  </si>
  <si>
    <t>Is your solution integrated with the Legal Tech Platform that is developed by the Ministry of Law and Lupl? Integration shall minimally include:
•  Ability to offer permissioned cloud storage to specific folders selected by the user at the point of linkage  
Note: 
[1] Eligible Singapore law firms can obtain a grant of up to one year for solutions integrated with the LTP.
[2] Eligible Singapore law firms can obtain a grant of up to two years for solutions integrated and commercially bundled with the LTP.</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</si>
  <si>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are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</si>
  <si>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theme="1"/>
        <rFont val="Calibri"/>
        <family val="2"/>
        <scheme val="minor"/>
      </rPr>
      <t>Matter and Legal Project Management</t>
    </r>
    <r>
      <rPr>
        <sz val="11"/>
        <color theme="1"/>
        <rFont val="Calibri"/>
        <family val="2"/>
        <scheme val="minor"/>
      </rPr>
      <t xml:space="preserve">
Does your solution provide a virtual workspace for firms to coordinate and track progress, tasks and milestones on a legal matter or case?</t>
    </r>
  </si>
  <si>
    <t>Does your solution allow matter-specific workspaces to be set up such that only staff assigned to a matter will receive the associated notifications, communications and documents?</t>
  </si>
  <si>
    <r>
      <rPr>
        <b/>
        <sz val="11"/>
        <color theme="1"/>
        <rFont val="Calibri"/>
        <family val="2"/>
        <scheme val="minor"/>
      </rPr>
      <t>Document Management</t>
    </r>
    <r>
      <rPr>
        <sz val="11"/>
        <color theme="1"/>
        <rFont val="Calibri"/>
        <family val="2"/>
        <scheme val="minor"/>
      </rPr>
      <t xml:space="preserve"> 
Does your solution support integration with Document Management Systems (DMS) to share documents for a given matter?
Note:
[1] List the document management solutions that your software can be integrated with</t>
    </r>
  </si>
  <si>
    <t>Does your solution allow documents linked from a DMS to a specific matter to be tagged with labels such as “final”, “executed”, “reviewed” etc.?</t>
  </si>
  <si>
    <t>Does your solution support integration with a third-party electronic document signing solution?
Note:
[1] List the document signing solutions that your software can be integrated with</t>
  </si>
  <si>
    <t>Does your solution allow for the creation of a copy of the matter for archival purposes?</t>
  </si>
  <si>
    <t>Does your solution allow comparison between files connected to a matter without having to leave the solution environment?</t>
  </si>
  <si>
    <r>
      <rPr>
        <b/>
        <sz val="11"/>
        <color theme="1"/>
        <rFont val="Calibri"/>
        <family val="2"/>
        <scheme val="minor"/>
      </rPr>
      <t>Knowledge Management</t>
    </r>
    <r>
      <rPr>
        <sz val="11"/>
        <color theme="1"/>
        <rFont val="Calibri"/>
        <family val="2"/>
        <scheme val="minor"/>
      </rPr>
      <t xml:space="preserve"> 
Does your solution support the creation and sharing of custom matter templates containing predefined details of a matter e.g. tasks and milestones? </t>
    </r>
  </si>
  <si>
    <t>Does your solution support integration with external communication channels e.g. email, chat tools such as Slack and Microsoft Teams?
Note:
[1] List the communication channels that your software can be integrated with</t>
  </si>
  <si>
    <t>Does your solution allow you to invite any user to a matter with their email address?</t>
  </si>
  <si>
    <r>
      <rPr>
        <b/>
        <sz val="11"/>
        <color theme="1"/>
        <rFont val="Calibri"/>
        <family val="2"/>
        <scheme val="minor"/>
      </rPr>
      <t xml:space="preserve">Data Localisation </t>
    </r>
    <r>
      <rPr>
        <sz val="11"/>
        <color theme="1"/>
        <rFont val="Calibri"/>
        <family val="2"/>
        <scheme val="minor"/>
      </rPr>
      <t xml:space="preserve">
Does your solution support data localisation for users in Singapore?</t>
    </r>
  </si>
  <si>
    <r>
      <rPr>
        <b/>
        <sz val="11"/>
        <color theme="1"/>
        <rFont val="Calibri"/>
        <family val="2"/>
        <scheme val="minor"/>
      </rPr>
      <t>APIs</t>
    </r>
    <r>
      <rPr>
        <sz val="11"/>
        <color theme="1"/>
        <rFont val="Calibri"/>
        <family val="2"/>
        <scheme val="minor"/>
      </rPr>
      <t xml:space="preserve">
Does your solution possess a liberal integration infrastructure, i.e. capable of integrating with a wide variety of other systems and solutions such as email, practice management system, document management system, systems of public institutions such as ACRA and eLitigation etc.?
Note:
[1] List the systems and solutions that your software can be integrated with</t>
    </r>
  </si>
  <si>
    <t>Is your solution integrated with at least 10 external systems and solutions, such as email, practice management system, document management system, systems of public institutions such as ACRA and eLitigation etc.? 
Note:
[1] List the external systems and solutions that your software is integrated with</t>
  </si>
  <si>
    <r>
      <rPr>
        <b/>
        <sz val="11"/>
        <rFont val="Calibri"/>
        <family val="2"/>
        <scheme val="minor"/>
      </rPr>
      <t xml:space="preserve">Others </t>
    </r>
    <r>
      <rPr>
        <sz val="11"/>
        <color theme="1"/>
        <rFont val="Calibri"/>
        <family val="2"/>
        <scheme val="minor"/>
      </rPr>
      <t xml:space="preserve">
Does your solution have a single sign-on function that is compatible with SingPass or industry-recognised logins such as Microsoft, Google and/or Apple ID?</t>
    </r>
  </si>
  <si>
    <t>Is your solution certified with a Cloud Security Alliance (CSA) Star?</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</si>
  <si>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Examples of equivalent certifications can include but are not limited to: Offensive Security Certified Professional (OSCP); EC-Council Certified Security Analyst (ESCA [V10]); GIAC Penetration Tester (GPEN)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</si>
  <si>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theme="1"/>
        <rFont val="Calibri"/>
        <family val="2"/>
        <scheme val="minor"/>
      </rPr>
      <t>Integration</t>
    </r>
    <r>
      <rPr>
        <sz val="11"/>
        <color theme="1"/>
        <rFont val="Calibri"/>
        <family val="2"/>
        <scheme val="minor"/>
      </rPr>
      <t xml:space="preserve">
Does your solution support integration with other systems such as legal practice management systems, case management tools, document management systems, or any news sites that a firm subscribes to? </t>
    </r>
  </si>
  <si>
    <r>
      <rPr>
        <b/>
        <sz val="11"/>
        <color theme="1"/>
        <rFont val="Calibri"/>
        <family val="2"/>
        <scheme val="minor"/>
      </rPr>
      <t>Solution Category</t>
    </r>
    <r>
      <rPr>
        <sz val="11"/>
        <color theme="1"/>
        <rFont val="Calibri"/>
        <family val="2"/>
        <scheme val="minor"/>
      </rPr>
      <t xml:space="preserve">: Document Assembly Software
</t>
    </r>
    <r>
      <rPr>
        <b/>
        <sz val="11"/>
        <color theme="1"/>
        <rFont val="Calibri"/>
        <family val="2"/>
        <scheme val="minor"/>
      </rPr>
      <t>Solution Category Description</t>
    </r>
    <r>
      <rPr>
        <sz val="11"/>
        <color theme="1"/>
        <rFont val="Calibri"/>
        <family val="2"/>
        <scheme val="minor"/>
      </rPr>
      <t xml:space="preserve">: Streamlines the process of creating complex documents by using pre-existing templates and clauses, to auto-generate documents such as contracts, agreements, legal forms, proposals, and reports. </t>
    </r>
  </si>
  <si>
    <r>
      <rPr>
        <b/>
        <sz val="11"/>
        <color theme="1"/>
        <rFont val="Calibri"/>
        <family val="2"/>
        <scheme val="minor"/>
      </rPr>
      <t>Template Management</t>
    </r>
    <r>
      <rPr>
        <sz val="11"/>
        <color theme="1"/>
        <rFont val="Calibri"/>
        <family val="2"/>
        <scheme val="minor"/>
      </rPr>
      <t xml:space="preserve">
Does your solution provide a template management system to create, store and organise dynamic templates and clauses for document assembly?</t>
    </r>
  </si>
  <si>
    <r>
      <t xml:space="preserve">Comprehensive Legal Database
</t>
    </r>
    <r>
      <rPr>
        <sz val="11"/>
        <rFont val="Calibri"/>
        <family val="2"/>
        <scheme val="minor"/>
      </rPr>
      <t>Does the solution provide access to a wide-range of legal database containing legal research materials, precedents, legal opinions, journals, legislation, and other relevant legal materials?</t>
    </r>
  </si>
  <si>
    <r>
      <t xml:space="preserve">Search Functions
</t>
    </r>
    <r>
      <rPr>
        <sz val="11"/>
        <rFont val="Calibri"/>
        <family val="2"/>
        <scheme val="minor"/>
      </rPr>
      <t>Is your solution able to filter search results by content type, jurisdiction and legal topic to narrow results more quickly and identify the most relevant documents?</t>
    </r>
  </si>
  <si>
    <r>
      <t xml:space="preserve">Case Understanding and Related Content Discovery
</t>
    </r>
    <r>
      <rPr>
        <sz val="11"/>
        <rFont val="Calibri"/>
        <family val="2"/>
        <scheme val="minor"/>
      </rPr>
      <t>Does your solution have features (e.g. case status icons, location of report, appellate history, related cases cited with judicial treatment, legislation cited, Journal articles and commentary citing) which allow users to get a clear understanding of a particular case quickly, such as being able to discover related cases, trace case lineages and discover more relevant cases?</t>
    </r>
  </si>
  <si>
    <r>
      <t xml:space="preserve">Current and Updated Content
</t>
    </r>
    <r>
      <rPr>
        <sz val="11"/>
        <rFont val="Calibri"/>
        <family val="2"/>
        <scheme val="minor"/>
      </rPr>
      <t xml:space="preserve">Does your solution automatically update with the latest cases and changes in legislation? </t>
    </r>
  </si>
  <si>
    <r>
      <t xml:space="preserve">Alert and Notification
</t>
    </r>
    <r>
      <rPr>
        <sz val="11"/>
        <rFont val="Calibri"/>
        <family val="2"/>
        <scheme val="minor"/>
      </rPr>
      <t xml:space="preserve">Does your software have alert options to manage your updates? </t>
    </r>
  </si>
  <si>
    <r>
      <t xml:space="preserve">Reporting and Analytics
</t>
    </r>
    <r>
      <rPr>
        <sz val="11"/>
        <rFont val="Calibri"/>
        <family val="2"/>
        <scheme val="minor"/>
      </rPr>
      <t>Does the system provide reporting and analytics capabilities to track and analyse user interactions, search patterns, document access, and other relevant metrics, enabling insights for system optimisation and user behaviour understanding?</t>
    </r>
  </si>
  <si>
    <r>
      <t xml:space="preserve">Annotation and Collaboration Tools
</t>
    </r>
    <r>
      <rPr>
        <sz val="11"/>
        <rFont val="Calibri"/>
        <family val="2"/>
        <scheme val="minor"/>
      </rPr>
      <t>Does the solution provide tools for users to annotate, tag, and collaborate on legal research materials, enabling efficient teamwork and knowledge sharing within the law practice?</t>
    </r>
  </si>
  <si>
    <r>
      <rPr>
        <b/>
        <sz val="11"/>
        <rFont val="Calibri"/>
        <family val="2"/>
        <scheme val="minor"/>
      </rPr>
      <t>Customisation and Personalisation</t>
    </r>
    <r>
      <rPr>
        <sz val="11"/>
        <rFont val="Calibri"/>
        <family val="2"/>
        <scheme val="minor"/>
      </rPr>
      <t xml:space="preserve">
Does the solution allow users to access their search history, customise their research experience, save preferences, and personalise their access to legal materials based on their specific areas of practice and interest?</t>
    </r>
  </si>
  <si>
    <r>
      <t xml:space="preserve">Solution Category: </t>
    </r>
    <r>
      <rPr>
        <sz val="11"/>
        <color rgb="FF000000"/>
        <rFont val="Calibri"/>
        <family val="2"/>
        <scheme val="minor"/>
      </rPr>
      <t>Online Legal Research System</t>
    </r>
    <r>
      <rPr>
        <b/>
        <sz val="11"/>
        <color rgb="FF000000"/>
        <rFont val="Calibri"/>
        <family val="2"/>
        <scheme val="minor"/>
      </rPr>
      <t xml:space="preserve">
Solution Category Description: </t>
    </r>
    <r>
      <rPr>
        <sz val="11"/>
        <color rgb="FF000000"/>
        <rFont val="Calibri"/>
        <family val="2"/>
        <scheme val="minor"/>
      </rPr>
      <t>Provides law practices with access to legal research materials, precedents, legal opinions, journals, legislation, and other legal materials that they may harness.</t>
    </r>
  </si>
  <si>
    <r>
      <t xml:space="preserve">Research Functions
</t>
    </r>
    <r>
      <rPr>
        <sz val="11"/>
        <rFont val="Calibri"/>
        <family val="2"/>
        <scheme val="minor"/>
      </rPr>
      <t>Is your solution able to search research materials e.g. cases, precedents, and law reports across multiple countries within a single search?</t>
    </r>
  </si>
  <si>
    <r>
      <rPr>
        <b/>
        <sz val="11"/>
        <color theme="1"/>
        <rFont val="Calibri"/>
        <family val="2"/>
        <scheme val="minor"/>
      </rPr>
      <t>Auto-Generate Documents</t>
    </r>
    <r>
      <rPr>
        <sz val="11"/>
        <color theme="1"/>
        <rFont val="Calibri"/>
        <family val="2"/>
        <scheme val="minor"/>
      </rPr>
      <t xml:space="preserve">
Is your solution able to generate customised documents such as contracts, agreements, legal forms, proposals, and reports by automatically filling in selected dynamic templates with user inputs?</t>
    </r>
  </si>
  <si>
    <t>Does your solution have a client-facing portal to collect client information to fill in templates?</t>
  </si>
  <si>
    <r>
      <rPr>
        <b/>
        <sz val="11"/>
        <color theme="1"/>
        <rFont val="Calibri"/>
        <family val="2"/>
        <scheme val="minor"/>
      </rPr>
      <t>Transform Documents</t>
    </r>
    <r>
      <rPr>
        <sz val="11"/>
        <color theme="1"/>
        <rFont val="Calibri"/>
        <family val="2"/>
        <scheme val="minor"/>
      </rPr>
      <t xml:space="preserve">
Is your solution able to transform frequently used documents or forms into dynamic templates that will allow document authors  generate a customised document?</t>
    </r>
  </si>
  <si>
    <t>Does your solution allow users to customise templates by adding branding and stylisation?</t>
  </si>
  <si>
    <t>Does your solution come with AI features, such as:
- Ability to use AI to generate the first draft and summaries of legal documents? 
- Ability to dynamically adjust the template based on user inputs or data extracted from existing documents, and suggest relevant sections, clauses, or content based on the context of the document being assembled.  
- Others, please specify</t>
  </si>
  <si>
    <r>
      <rPr>
        <b/>
        <sz val="11"/>
        <color theme="1"/>
        <rFont val="Calibri"/>
        <family val="2"/>
        <scheme val="minor"/>
      </rPr>
      <t>Integration</t>
    </r>
    <r>
      <rPr>
        <sz val="11"/>
        <color theme="1"/>
        <rFont val="Calibri"/>
        <family val="2"/>
        <scheme val="minor"/>
      </rPr>
      <t xml:space="preserve">
Does your solution support integration with other systems such as legal practice management systems, case management tools, document management systems, e-signature tools, word processing software (e.g. Microsoft Word) or email? </t>
    </r>
  </si>
  <si>
    <r>
      <rPr>
        <b/>
        <sz val="11"/>
        <color theme="1"/>
        <rFont val="Calibri"/>
        <family val="2"/>
        <scheme val="minor"/>
      </rPr>
      <t>Others</t>
    </r>
    <r>
      <rPr>
        <sz val="11"/>
        <color theme="1"/>
        <rFont val="Calibri"/>
        <family val="2"/>
        <scheme val="minor"/>
      </rPr>
      <t xml:space="preserve">
Is your solution able to apply internal compliance and external regulations to ensure that all documents generated automatically conform to the organisation’s governance procedures?</t>
    </r>
  </si>
  <si>
    <r>
      <rPr>
        <b/>
        <sz val="11"/>
        <color theme="1"/>
        <rFont val="Calibri"/>
        <family val="2"/>
        <scheme val="minor"/>
      </rPr>
      <t>Conditional Logic</t>
    </r>
    <r>
      <rPr>
        <sz val="11"/>
        <color theme="1"/>
        <rFont val="Calibri"/>
        <family val="2"/>
        <scheme val="minor"/>
      </rPr>
      <t xml:space="preserve">
Does your solution allow users to define conditional logic within templates to manage the inclusion or exclusion of sections, paragraphs, or individual elements based on specific criteria?</t>
    </r>
  </si>
  <si>
    <r>
      <rPr>
        <b/>
        <sz val="11"/>
        <color theme="1"/>
        <rFont val="Calibri"/>
        <family val="2"/>
        <scheme val="minor"/>
      </rPr>
      <t>Collaboration</t>
    </r>
    <r>
      <rPr>
        <sz val="11"/>
        <color theme="1"/>
        <rFont val="Calibri"/>
        <family val="2"/>
        <scheme val="minor"/>
      </rPr>
      <t xml:space="preserve">
Does your solution facilitate collaboration among users involved in document assembly process, allowing for review, edits, comments, and approvals?</t>
    </r>
  </si>
  <si>
    <r>
      <rPr>
        <b/>
        <sz val="11"/>
        <color theme="1"/>
        <rFont val="Calibri"/>
        <family val="2"/>
        <scheme val="minor"/>
      </rPr>
      <t>Version Control and Audit Trail</t>
    </r>
    <r>
      <rPr>
        <sz val="11"/>
        <color theme="1"/>
        <rFont val="Calibri"/>
        <family val="2"/>
        <scheme val="minor"/>
      </rPr>
      <t xml:space="preserve">
Does your solution maintain version control and provide an audit trail for all template and document assembly activities to track changes and ensure accountability?</t>
    </r>
  </si>
  <si>
    <r>
      <rPr>
        <b/>
        <sz val="11"/>
        <color theme="1"/>
        <rFont val="Calibri"/>
        <family val="2"/>
        <scheme val="minor"/>
      </rPr>
      <t>Export and Delivery Options</t>
    </r>
    <r>
      <rPr>
        <sz val="11"/>
        <color theme="1"/>
        <rFont val="Calibri"/>
        <family val="2"/>
        <scheme val="minor"/>
      </rPr>
      <t xml:space="preserve">
Does your solution offer options for exporting assembled documents in different formats, such as PDF, Word, or HTML, as well as support delivery methods like email or direct printing?</t>
    </r>
  </si>
  <si>
    <t xml:space="preserve">Is your solution low-code or no-code? </t>
  </si>
  <si>
    <r>
      <rPr>
        <b/>
        <sz val="11"/>
        <color theme="1"/>
        <rFont val="Calibri"/>
        <family val="2"/>
        <scheme val="minor"/>
      </rPr>
      <t>Document Ingestion</t>
    </r>
    <r>
      <rPr>
        <sz val="11"/>
        <color theme="1"/>
        <rFont val="Calibri"/>
        <family val="2"/>
        <scheme val="minor"/>
      </rPr>
      <t xml:space="preserve">
Does your solution support the importing of documents from diverse sources including local storage, cloud storage services (e.g., Google Drive, Dropbox), email attachments, and document management systems?</t>
    </r>
  </si>
  <si>
    <r>
      <rPr>
        <b/>
        <sz val="11"/>
        <color theme="1"/>
        <rFont val="Calibri"/>
        <family val="2"/>
        <scheme val="minor"/>
      </rPr>
      <t>Advanced Search</t>
    </r>
    <r>
      <rPr>
        <sz val="11"/>
        <color theme="1"/>
        <rFont val="Calibri"/>
        <family val="2"/>
        <scheme val="minor"/>
      </rPr>
      <t xml:space="preserve">
Can your solution effectively manage, search, and review large volumes of electronic documents, incorporating advanced search and analytics features such as concept searching, email threading, and anomaly discovery, to meet the specific needs of law practices?</t>
    </r>
  </si>
  <si>
    <r>
      <rPr>
        <b/>
        <sz val="11"/>
        <color theme="1"/>
        <rFont val="Calibri"/>
        <family val="2"/>
        <scheme val="minor"/>
      </rPr>
      <t>Anomaly Detection</t>
    </r>
    <r>
      <rPr>
        <sz val="11"/>
        <color theme="1"/>
        <rFont val="Calibri"/>
        <family val="2"/>
        <scheme val="minor"/>
      </rPr>
      <t xml:space="preserve">
Does your solution have anomaly detection functions which allow users to find both structural and linguistic anomalies between any clause or document type? </t>
    </r>
  </si>
  <si>
    <t>Can your solution quickly review defined terms, references, and citations to ensure validity, accuracy, consistency, and clarity?</t>
  </si>
  <si>
    <t>Is your solution able to locate and correct mistakes in the document, e.g. inconsistent numbering, phrases, and case-specific information?</t>
  </si>
  <si>
    <r>
      <rPr>
        <b/>
        <sz val="11"/>
        <color theme="1"/>
        <rFont val="Calibri"/>
        <family val="2"/>
        <scheme val="minor"/>
      </rPr>
      <t>Multi-Language Support</t>
    </r>
    <r>
      <rPr>
        <sz val="11"/>
        <color theme="1"/>
        <rFont val="Calibri"/>
        <family val="2"/>
        <scheme val="minor"/>
      </rPr>
      <t xml:space="preserve">
Does your solution provide multilingual support for users to effectively manage, search, and review documents in various languages?</t>
    </r>
  </si>
  <si>
    <t>Does your solution come with AI features, such as:
- Ability to use AI for document comparison across different versions
- Ability to suggest changes
- Others, please specify</t>
  </si>
  <si>
    <r>
      <rPr>
        <b/>
        <sz val="11"/>
        <color theme="1"/>
        <rFont val="Calibri"/>
        <family val="2"/>
        <scheme val="minor"/>
      </rPr>
      <t>Data Visualisation</t>
    </r>
    <r>
      <rPr>
        <sz val="11"/>
        <color theme="1"/>
        <rFont val="Calibri"/>
        <family val="2"/>
        <scheme val="minor"/>
      </rPr>
      <t xml:space="preserve">
Does your solution allow users to review the entire document and view proofreading issues in a consolidated dashboard? </t>
    </r>
  </si>
  <si>
    <r>
      <rPr>
        <b/>
        <sz val="11"/>
        <color theme="1"/>
        <rFont val="Calibri"/>
        <family val="2"/>
        <scheme val="minor"/>
      </rPr>
      <t>Workflow Management</t>
    </r>
    <r>
      <rPr>
        <sz val="11"/>
        <color theme="1"/>
        <rFont val="Calibri"/>
        <family val="2"/>
        <scheme val="minor"/>
      </rPr>
      <t xml:space="preserve">
Can your solution facilitate the definition and management of document review workflows, encompassing tasks such as assigning reviewers, establishing deadlines, monitoring review statuses and providing alerts to relevant stakeholders?</t>
    </r>
  </si>
  <si>
    <r>
      <rPr>
        <b/>
        <sz val="11"/>
        <color theme="1"/>
        <rFont val="Calibri"/>
        <family val="2"/>
        <scheme val="minor"/>
      </rPr>
      <t>Version Control and Audit Trail</t>
    </r>
    <r>
      <rPr>
        <sz val="11"/>
        <color theme="1"/>
        <rFont val="Calibri"/>
        <family val="2"/>
        <scheme val="minor"/>
      </rPr>
      <t xml:space="preserve">
Does your solution maintain version control and provide an audit trail for all document review activities to track changes and ensure accountability?</t>
    </r>
  </si>
  <si>
    <r>
      <rPr>
        <b/>
        <sz val="11"/>
        <color theme="1"/>
        <rFont val="Calibri"/>
        <family val="2"/>
        <scheme val="minor"/>
      </rPr>
      <t>Integration</t>
    </r>
    <r>
      <rPr>
        <sz val="11"/>
        <color theme="1"/>
        <rFont val="Calibri"/>
        <family val="2"/>
        <scheme val="minor"/>
      </rPr>
      <t xml:space="preserve">
Does your solution support integration with other systems such as legal practice management systems or case management tools or Microsoft Word? </t>
    </r>
  </si>
  <si>
    <r>
      <rPr>
        <b/>
        <sz val="11"/>
        <color theme="1"/>
        <rFont val="Calibri"/>
        <family val="2"/>
        <scheme val="minor"/>
      </rPr>
      <t>Solution Category</t>
    </r>
    <r>
      <rPr>
        <sz val="11"/>
        <color theme="1"/>
        <rFont val="Calibri"/>
        <family val="2"/>
        <scheme val="minor"/>
      </rPr>
      <t xml:space="preserve">: eDiscovery Tool
</t>
    </r>
    <r>
      <rPr>
        <b/>
        <sz val="11"/>
        <color theme="1"/>
        <rFont val="Calibri"/>
        <family val="2"/>
        <scheme val="minor"/>
      </rPr>
      <t>Solution Category Description</t>
    </r>
    <r>
      <rPr>
        <sz val="11"/>
        <color theme="1"/>
        <rFont val="Calibri"/>
        <family val="2"/>
        <scheme val="minor"/>
      </rPr>
      <t>: Scans and analyses large volumes of electronic data, such as emails, documents, databases and more, to identify information relevant to a case or contract via intelligent search functions.</t>
    </r>
  </si>
  <si>
    <r>
      <rPr>
        <b/>
        <sz val="11"/>
        <color theme="1"/>
        <rFont val="Calibri"/>
        <family val="2"/>
        <scheme val="minor"/>
      </rPr>
      <t>Data Ingestion</t>
    </r>
    <r>
      <rPr>
        <sz val="11"/>
        <color theme="1"/>
        <rFont val="Calibri"/>
        <family val="2"/>
        <scheme val="minor"/>
      </rPr>
      <t xml:space="preserve">
Can your solution support the ingestion and processing of a wide range of electronic data types and file formats commonly used in business and legal contexts?</t>
    </r>
  </si>
  <si>
    <t xml:space="preserve">Can your solution import data directly from commonly used third-party platforms (e.g. OneDrive, Microsoft Teams)? </t>
  </si>
  <si>
    <r>
      <rPr>
        <b/>
        <sz val="11"/>
        <color theme="1"/>
        <rFont val="Calibri"/>
        <family val="2"/>
        <scheme val="minor"/>
      </rPr>
      <t>Search Index &amp; Interface</t>
    </r>
    <r>
      <rPr>
        <sz val="11"/>
        <color theme="1"/>
        <rFont val="Calibri"/>
        <family val="2"/>
        <scheme val="minor"/>
      </rPr>
      <t xml:space="preserve">
Does your solution possess full search capabilities (e.g. concept search, facet search, fuzzy search, Boolean search) which enable users to do keyword search across large quantities of documents, attachments, metadata, document IDs and codes at one time such that users can remove duplicates and identify relevant documents?</t>
    </r>
  </si>
  <si>
    <r>
      <rPr>
        <b/>
        <sz val="11"/>
        <color theme="1"/>
        <rFont val="Calibri"/>
        <family val="2"/>
        <scheme val="minor"/>
      </rPr>
      <t>Collaboration and Review</t>
    </r>
    <r>
      <rPr>
        <sz val="11"/>
        <color theme="1"/>
        <rFont val="Calibri"/>
        <family val="2"/>
        <scheme val="minor"/>
      </rPr>
      <t xml:space="preserve">
Does your solution facilitate collaboration among legal teams and reviewers, by allowing annotation, tagging, and categorisation of documents for review?</t>
    </r>
  </si>
  <si>
    <r>
      <rPr>
        <b/>
        <sz val="11"/>
        <color theme="1"/>
        <rFont val="Calibri"/>
        <family val="2"/>
        <scheme val="minor"/>
      </rPr>
      <t>Audit Trail</t>
    </r>
    <r>
      <rPr>
        <sz val="11"/>
        <color theme="1"/>
        <rFont val="Calibri"/>
        <family val="2"/>
        <scheme val="minor"/>
      </rPr>
      <t xml:space="preserve">
Does your solution maintain an audit trail and provide a clear chain of custody for all processed data?</t>
    </r>
  </si>
  <si>
    <r>
      <rPr>
        <b/>
        <sz val="11"/>
        <color theme="1"/>
        <rFont val="Calibri"/>
        <family val="2"/>
        <scheme val="minor"/>
      </rPr>
      <t>Audio Transcription</t>
    </r>
    <r>
      <rPr>
        <sz val="11"/>
        <color theme="1"/>
        <rFont val="Calibri"/>
        <family val="2"/>
        <scheme val="minor"/>
      </rPr>
      <t xml:space="preserve">
Is your solution able to create text transcripts of audio or video files, allowing those files to be searched with text-based queries? </t>
    </r>
  </si>
  <si>
    <r>
      <rPr>
        <b/>
        <sz val="11"/>
        <color theme="1"/>
        <rFont val="Calibri"/>
        <family val="2"/>
        <scheme val="minor"/>
      </rPr>
      <t>Optical Character Recognition (OCR)</t>
    </r>
    <r>
      <rPr>
        <sz val="11"/>
        <color theme="1"/>
        <rFont val="Calibri"/>
        <family val="2"/>
        <scheme val="minor"/>
      </rPr>
      <t xml:space="preserve">
Is your solution able to perform Optical Character Recognition (OCR) such that images are searchable?</t>
    </r>
  </si>
  <si>
    <r>
      <rPr>
        <b/>
        <sz val="11"/>
        <color theme="1"/>
        <rFont val="Calibri"/>
        <family val="2"/>
        <scheme val="minor"/>
      </rPr>
      <t>Email Threading</t>
    </r>
    <r>
      <rPr>
        <sz val="11"/>
        <color theme="1"/>
        <rFont val="Calibri"/>
        <family val="2"/>
        <scheme val="minor"/>
      </rPr>
      <t xml:space="preserve">
Does your solution have an email review function which allows each email to be grouped with its attachments and with other emails in the “chain” to which the email belongs, as well as quickly identify spam? </t>
    </r>
  </si>
  <si>
    <r>
      <rPr>
        <b/>
        <sz val="11"/>
        <color theme="1"/>
        <rFont val="Calibri"/>
        <family val="2"/>
        <scheme val="minor"/>
      </rPr>
      <t>Predictive Coding or Technology Assisted Review</t>
    </r>
    <r>
      <rPr>
        <sz val="11"/>
        <color theme="1"/>
        <rFont val="Calibri"/>
        <family val="2"/>
        <scheme val="minor"/>
      </rPr>
      <t xml:space="preserve">
Is your solution able to perform “Technology Assisted Review” which will analyse the content of the documents and rank or group them based on how relevant they are to the case thereby allowing users to locate them faster?</t>
    </r>
  </si>
  <si>
    <r>
      <rPr>
        <b/>
        <sz val="11"/>
        <color theme="1"/>
        <rFont val="Calibri"/>
        <family val="2"/>
        <scheme val="minor"/>
      </rPr>
      <t>Data Visualisation</t>
    </r>
    <r>
      <rPr>
        <sz val="11"/>
        <color theme="1"/>
        <rFont val="Calibri"/>
        <family val="2"/>
        <scheme val="minor"/>
      </rPr>
      <t xml:space="preserve">
Does your solution include integrated analytics functions such that users can apply data visualisations and analysis to find key facts and fact patterns more quickly?</t>
    </r>
  </si>
  <si>
    <r>
      <rPr>
        <b/>
        <sz val="11"/>
        <color theme="1"/>
        <rFont val="Calibri"/>
        <family val="2"/>
        <scheme val="minor"/>
      </rPr>
      <t>Integrated Analytics</t>
    </r>
    <r>
      <rPr>
        <sz val="11"/>
        <color theme="1"/>
        <rFont val="Calibri"/>
        <family val="2"/>
        <scheme val="minor"/>
      </rPr>
      <t xml:space="preserve">
Does your solution have an intuitive user interface which will allow users to analyse the scope of the case and develop their case strategy effectively? </t>
    </r>
  </si>
  <si>
    <t>Is your solution able to design and customise case reports?</t>
  </si>
  <si>
    <r>
      <rPr>
        <b/>
        <sz val="11"/>
        <color theme="1"/>
        <rFont val="Calibri"/>
        <family val="2"/>
        <scheme val="minor"/>
      </rPr>
      <t>Version Control and Audit Trail</t>
    </r>
    <r>
      <rPr>
        <sz val="11"/>
        <color theme="1"/>
        <rFont val="Calibri"/>
        <family val="2"/>
        <scheme val="minor"/>
      </rPr>
      <t xml:space="preserve">
Does your solution maintain version control and provide an audit trail for all activities to track changes and ensure accountability?</t>
    </r>
  </si>
  <si>
    <r>
      <rPr>
        <b/>
        <sz val="11"/>
        <color theme="1"/>
        <rFont val="Calibri"/>
        <family val="2"/>
        <scheme val="minor"/>
      </rPr>
      <t>Legal Hold</t>
    </r>
    <r>
      <rPr>
        <sz val="11"/>
        <color theme="1"/>
        <rFont val="Calibri"/>
        <family val="2"/>
        <scheme val="minor"/>
      </rPr>
      <t xml:space="preserve">
Does your solution allow legal hold management to impose legal holds on pertinent data to prevent alteration or deletion during ongoing eDiscovery processes, and to oversee the lifecycle of legal holds?</t>
    </r>
  </si>
  <si>
    <r>
      <rPr>
        <b/>
        <sz val="11"/>
        <color theme="1"/>
        <rFont val="Calibri"/>
        <family val="2"/>
        <scheme val="minor"/>
      </rPr>
      <t>Case Management</t>
    </r>
    <r>
      <rPr>
        <sz val="11"/>
        <color theme="1"/>
        <rFont val="Calibri"/>
        <family val="2"/>
        <scheme val="minor"/>
      </rPr>
      <t xml:space="preserve">
Does your solution include features for organising and managing eDiscovery projects, such as case creation, task assignment to team members and deadline tracking?</t>
    </r>
  </si>
  <si>
    <r>
      <rPr>
        <b/>
        <sz val="11"/>
        <color theme="1"/>
        <rFont val="Calibri"/>
        <family val="2"/>
        <scheme val="minor"/>
      </rPr>
      <t>Integration</t>
    </r>
    <r>
      <rPr>
        <sz val="11"/>
        <color theme="1"/>
        <rFont val="Calibri"/>
        <family val="2"/>
        <scheme val="minor"/>
      </rPr>
      <t xml:space="preserve">
Can your solution integrate with other systems such as document management, document review systems, or case management tools? </t>
    </r>
  </si>
  <si>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Examples of equivalent certifications can include but are not limited to: Offensive Security Certified Professional (OSCP); EC-Council Certified Security Analyst (ESCA [V10]); GIAC Penetration Tester (GPEN)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</si>
  <si>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theme="1"/>
        <rFont val="Calibri"/>
        <family val="2"/>
        <scheme val="minor"/>
      </rPr>
      <t>Solution Category</t>
    </r>
    <r>
      <rPr>
        <sz val="11"/>
        <color theme="1"/>
        <rFont val="Calibri"/>
        <family val="2"/>
        <scheme val="minor"/>
      </rPr>
      <t xml:space="preserve">: Legal Chatbot
</t>
    </r>
    <r>
      <rPr>
        <b/>
        <sz val="11"/>
        <color theme="1"/>
        <rFont val="Calibri"/>
        <family val="2"/>
        <scheme val="minor"/>
      </rPr>
      <t>Solution Category Description</t>
    </r>
    <r>
      <rPr>
        <sz val="11"/>
        <color theme="1"/>
        <rFont val="Calibri"/>
        <family val="2"/>
        <scheme val="minor"/>
      </rPr>
      <t>: Provides basic legal information, compiles information on the client’s queries, and automates conversations with clients using natural language. This tool facilitates the collection of client data, arrangement of client appointments, and generate emails using information captured in conversations.</t>
    </r>
  </si>
  <si>
    <r>
      <rPr>
        <b/>
        <sz val="11"/>
        <color theme="1"/>
        <rFont val="Calibri"/>
        <family val="2"/>
        <scheme val="minor"/>
      </rPr>
      <t>Appointment Scheduling</t>
    </r>
    <r>
      <rPr>
        <sz val="11"/>
        <color theme="1"/>
        <rFont val="Calibri"/>
        <family val="2"/>
        <scheme val="minor"/>
      </rPr>
      <t xml:space="preserve">
Is your solution able to interact directly with clients to provide the relevant information by asking the right questions, process enquiries, book appointments, generate simple documents and emails and provide simple guides to users to address their problems?</t>
    </r>
  </si>
  <si>
    <t>Does your solution come with AI features, such as:
- Natural Language Processing (“NLP”) capabilities to understand and interpret complex legal queries and language and provide accurate responses;
- NLP capabilities to learn from user interactions and feedback, analyse user input, identify patterns, and update its knowledge base and responses;
- Others, please specify</t>
  </si>
  <si>
    <r>
      <rPr>
        <b/>
        <sz val="11"/>
        <color theme="1"/>
        <rFont val="Calibri"/>
        <family val="2"/>
        <scheme val="minor"/>
      </rPr>
      <t>Integration</t>
    </r>
    <r>
      <rPr>
        <sz val="11"/>
        <color theme="1"/>
        <rFont val="Calibri"/>
        <family val="2"/>
        <scheme val="minor"/>
      </rPr>
      <t xml:space="preserve">
Does your solution support integration with 3rd party systems such as messaging apps (e.g. WhatsApp, Telegram, Facebook Messenger), emails, calendars, or case management systems to access and update case information, schedules, appointments and deadlines?</t>
    </r>
  </si>
  <si>
    <r>
      <rPr>
        <b/>
        <sz val="11"/>
        <color theme="1"/>
        <rFont val="Calibri"/>
        <family val="2"/>
        <scheme val="minor"/>
      </rPr>
      <t>Knowledge Base</t>
    </r>
    <r>
      <rPr>
        <sz val="11"/>
        <color theme="1"/>
        <rFont val="Calibri"/>
        <family val="2"/>
        <scheme val="minor"/>
      </rPr>
      <t xml:space="preserve"> 
Does your solution have access to a wide range of legal information base, including statutes, judgments, and publicly available legal information? </t>
    </r>
  </si>
  <si>
    <r>
      <rPr>
        <b/>
        <sz val="11"/>
        <color theme="1"/>
        <rFont val="Calibri"/>
        <family val="2"/>
        <scheme val="minor"/>
      </rPr>
      <t>Multi-Language Support</t>
    </r>
    <r>
      <rPr>
        <sz val="11"/>
        <color theme="1"/>
        <rFont val="Calibri"/>
        <family val="2"/>
        <scheme val="minor"/>
      </rPr>
      <t xml:space="preserve">
Does your solution provide multilingual support to cater to clients and legal professionals who speak different languages?</t>
    </r>
  </si>
  <si>
    <r>
      <rPr>
        <b/>
        <sz val="11"/>
        <color theme="1"/>
        <rFont val="Calibri"/>
        <family val="2"/>
        <scheme val="minor"/>
      </rPr>
      <t>Reporting and Analytics: Usage Metrics</t>
    </r>
    <r>
      <rPr>
        <sz val="11"/>
        <color theme="1"/>
        <rFont val="Calibri"/>
        <family val="2"/>
        <scheme val="minor"/>
      </rPr>
      <t xml:space="preserve">
Does your solution track usage metrics such as the number of interactions, types of queries, and peak usage times to understand user engagement?</t>
    </r>
  </si>
  <si>
    <r>
      <rPr>
        <b/>
        <sz val="11"/>
        <color theme="1"/>
        <rFont val="Calibri"/>
        <family val="2"/>
        <scheme val="minor"/>
      </rPr>
      <t>Reporting and Analytics: User Satisfaction</t>
    </r>
    <r>
      <rPr>
        <sz val="11"/>
        <color theme="1"/>
        <rFont val="Calibri"/>
        <family val="2"/>
        <scheme val="minor"/>
      </rPr>
      <t xml:space="preserve">
Does your solution gather feedback and conduct sentiment analysis to assess user satisfaction and identify areas for improvement?</t>
    </r>
  </si>
  <si>
    <r>
      <rPr>
        <b/>
        <sz val="11"/>
        <color theme="1"/>
        <rFont val="Calibri"/>
        <family val="2"/>
        <scheme val="minor"/>
      </rPr>
      <t>Reporting and Analytics: Performance Evaluation</t>
    </r>
    <r>
      <rPr>
        <sz val="11"/>
        <color theme="1"/>
        <rFont val="Calibri"/>
        <family val="2"/>
        <scheme val="minor"/>
      </rPr>
      <t xml:space="preserve">
Does your solution analyse the accuracy and effectiveness of its responses to continuously enhance its legal knowledge base and NLP capabilities?</t>
    </r>
  </si>
  <si>
    <r>
      <rPr>
        <b/>
        <sz val="11"/>
        <color theme="1"/>
        <rFont val="Calibri"/>
        <family val="2"/>
        <scheme val="minor"/>
      </rPr>
      <t>Reporting and Analytics: Trend Analysis</t>
    </r>
    <r>
      <rPr>
        <sz val="11"/>
        <color theme="1"/>
        <rFont val="Calibri"/>
        <family val="2"/>
        <scheme val="minor"/>
      </rPr>
      <t xml:space="preserve">
Does your solution identify trends in legal queries and topics to anticipate and address emerging legal issues?</t>
    </r>
  </si>
  <si>
    <t>Is your solution able to direct complex queries from clients to human lawyers?</t>
  </si>
  <si>
    <t>Is your solution no-code or low-code?</t>
  </si>
  <si>
    <r>
      <rPr>
        <b/>
        <sz val="11"/>
        <color theme="1"/>
        <rFont val="Calibri"/>
        <family val="2"/>
        <scheme val="minor"/>
      </rPr>
      <t>Solution Category</t>
    </r>
    <r>
      <rPr>
        <sz val="11"/>
        <color theme="1"/>
        <rFont val="Calibri"/>
        <family val="2"/>
        <scheme val="minor"/>
      </rPr>
      <t xml:space="preserve">: Risk Assessment Solution (KYC/AML) 
</t>
    </r>
    <r>
      <rPr>
        <b/>
        <sz val="11"/>
        <color theme="1"/>
        <rFont val="Calibri"/>
        <family val="2"/>
        <scheme val="minor"/>
      </rPr>
      <t>Solution Category Description</t>
    </r>
    <r>
      <rPr>
        <sz val="11"/>
        <color theme="1"/>
        <rFont val="Calibri"/>
        <family val="2"/>
        <scheme val="minor"/>
      </rPr>
      <t>: Automates the compliance processes, performs ongoing due diligence, and enables law practices to comply with regulations related to KYC (Know Your Customer) /AML (Anti-Money Laundering) / CFT (Combating the Financing of Terrorism).</t>
    </r>
  </si>
  <si>
    <t>Does your solution allow for cloud-based, mobile-based and/or web-based usage?</t>
  </si>
  <si>
    <t>Does your solution check for/against the following lists:
a) persons or entities convicted of being involved in criminal activities such as fraud, money laundering, trafficking, terrorism or supporting terrorism, corruption and/or organised crimes locally and overseas?
b) Interpol red notice
c) Targeted financial sanction lists, including UNSCR lists, Russia
d) TSOFA Schedule A
e) Politically Exposed Persons (PEPs) and their immediate family members? e.g. a politician or immediate family members of the politician in a particular country
f) blacklisted persons or entities within jurisdictions which are subject to sanctions or trade embargoes issued by the UN, OFAC or other similar institutions, MHA     Sanction List.</t>
  </si>
  <si>
    <t>Does your solution run checks against the following, including but not limited to:
a) Panama Papers, Russia Laundromat, Pandora Papers
b) Adverse news in local and overseas media</t>
  </si>
  <si>
    <t xml:space="preserve">Does your solution allow multiple login access (for entities with many users)? </t>
  </si>
  <si>
    <t>Does your solution perform on-going monitoring or update the database with new blacklisted persons or entities?</t>
  </si>
  <si>
    <t>Does your solution provide access control features (e.g. only authenticated &amp; authorised user can make configuration changes to the solution)?</t>
  </si>
  <si>
    <t>Does your solution provide an audit trail to track modifications to the risk assessment with usernames, dates, and time stamps?</t>
  </si>
  <si>
    <t>Does your solution provide alerts, reporting features?</t>
  </si>
  <si>
    <t>Does your solution allow screening records and risk assessments to be stored and exported in a pdf format?</t>
  </si>
  <si>
    <r>
      <rPr>
        <b/>
        <sz val="11"/>
        <color theme="1"/>
        <rFont val="Calibri"/>
        <family val="2"/>
        <scheme val="minor"/>
      </rPr>
      <t>APIs</t>
    </r>
    <r>
      <rPr>
        <sz val="11"/>
        <color theme="1"/>
        <rFont val="Calibri"/>
        <family val="2"/>
        <scheme val="minor"/>
      </rPr>
      <t xml:space="preserve">
Does your solution support integration with systems such as document management systems? 
Note:
[1] List the solutions that your software can be integrated with</t>
    </r>
  </si>
  <si>
    <t>Does your solution collect Personally Identifiable Information?</t>
  </si>
  <si>
    <t xml:space="preserve">Mandatory to Answer  </t>
  </si>
  <si>
    <t>If your solution collects Personally Identifiable Information,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Cybersecurity companies accredited under Accreditation@SGD Programme； CREST-Certified companies or companies with equivalent certifications. Examples of equivalent certifications can include but are not limited to: Offensive Security Certified Professional (OSCP); EC-Council Certified Security Analyst (ESCA [V10]); GIAC Penetration Tester (GPEN)</t>
  </si>
  <si>
    <t>Does your solution provide alerts on changes to past searches, i.e. ongoing monitoring.</t>
  </si>
  <si>
    <t>Does your solution expend credits for every name search or unique name searches only?</t>
  </si>
  <si>
    <t>Online Legal Research System</t>
  </si>
  <si>
    <t>Document Assembly Software</t>
  </si>
  <si>
    <r>
      <rPr>
        <b/>
        <sz val="11"/>
        <color theme="1"/>
        <rFont val="Calibri"/>
        <family val="2"/>
        <scheme val="minor"/>
      </rPr>
      <t xml:space="preserve">Solution Category: </t>
    </r>
    <r>
      <rPr>
        <sz val="11"/>
        <color theme="1"/>
        <rFont val="Calibri"/>
        <family val="2"/>
        <scheme val="minor"/>
      </rPr>
      <t xml:space="preserve">Document Review Software
</t>
    </r>
    <r>
      <rPr>
        <b/>
        <sz val="11"/>
        <color theme="1"/>
        <rFont val="Calibri"/>
        <family val="2"/>
        <scheme val="minor"/>
      </rPr>
      <t>Solution Category Description</t>
    </r>
    <r>
      <rPr>
        <sz val="11"/>
        <color theme="1"/>
        <rFont val="Calibri"/>
        <family val="2"/>
        <scheme val="minor"/>
      </rPr>
      <t>: Enables law practices to manage, search, and review large volumes of electronic documents with advanced search and analytics features (e.g. concept searching, email threading, and anomaly discovery).</t>
    </r>
  </si>
  <si>
    <t>eDiscovery Tool</t>
  </si>
  <si>
    <t>Document Review Software</t>
  </si>
  <si>
    <t>Legal Chatbot</t>
  </si>
  <si>
    <t xml:space="preserve">Risk Assessment Solution (KYC/AML) </t>
  </si>
  <si>
    <t>Version: 24-2.2</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</si>
  <si>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or Mandatory to Answer.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</si>
  <si>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rPr>
        <b/>
        <sz val="11"/>
        <color theme="1"/>
        <rFont val="Calibri"/>
        <family val="2"/>
        <scheme val="minor"/>
      </rPr>
      <t>Case Management and Task Tracking</t>
    </r>
    <r>
      <rPr>
        <sz val="11"/>
        <color theme="1"/>
        <rFont val="Calibri"/>
        <family val="2"/>
        <scheme val="minor"/>
      </rPr>
      <t xml:space="preserve">
Does your solution come with Project Management functions to help the firm estimate project costs, monitor work in progress, and monitor staff performance?</t>
    </r>
  </si>
  <si>
    <r>
      <rPr>
        <b/>
        <sz val="11"/>
        <color theme="1"/>
        <rFont val="Calibri"/>
        <family val="2"/>
        <scheme val="minor"/>
      </rPr>
      <t>Collaboration</t>
    </r>
    <r>
      <rPr>
        <sz val="11"/>
        <color theme="1"/>
        <rFont val="Calibri"/>
        <family val="2"/>
        <scheme val="minor"/>
      </rPr>
      <t xml:space="preserve">
Does your solution facilitate simultaneous collaboration with legal teams across areas of practice, offices and jurisdictions, by allowing efficient document review, annotation, and tagging? </t>
    </r>
  </si>
  <si>
    <t>Is your solution integrated with the Legal Tech Platform (LTP)developed by the Ministry of Law and Lupl? Integration shall minimally include:
•  Ability to offer matter-specific client data/billing data, time tracking data, and firm-wide billing metrics.  
Note: 
[1] Eligible Singapore law firms can obtain a grant of up to one year if they do not subscribe to the LTP.
[2] Eligible Singapore law firms can obtain a grant of up to two years if they subscribe to the LTP.</t>
  </si>
  <si>
    <t>Does your solution come with AI features, such as:
- Ability to utilise Natural Language Processing (“NLP”) to enable advanced search capabilities, allowing users to input natural language queries and receive relevant results
- Ability to utilise NLP capabilities to automatically summarise legal texts and extract key concepts, providing users with concise and relevant information
- Ability to leverage NLP for semantic understanding of legal texts, enabling it to identify and comprehend complex legal concepts and relationships within documents
- Others, please specify</t>
  </si>
  <si>
    <t xml:space="preserve">Does the solution integrate AI capabilities to enable collaboration among employees? </t>
  </si>
  <si>
    <t xml:space="preserve">Does the solution leverage AI for efficient task management?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</si>
</sst>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3"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s>
  <cellStyleXfs count="3">
    <xf numFmtId="0" fontId="0" fillId="0" borderId="0"/>
    <xf numFmtId="9" fontId="8" fillId="0" borderId="0" applyFont="0" applyFill="0" applyBorder="0" applyAlignment="0" applyProtection="0"/>
    <xf numFmtId="0" fontId="16" fillId="0" borderId="0" applyNumberFormat="0" applyFill="0" applyBorder="0" applyAlignment="0" applyProtection="0"/>
  </cellStyleXfs>
  <cellXfs count="101">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wrapText="1"/>
    </xf>
    <xf numFmtId="0" fontId="11" fillId="0" borderId="1" xfId="0" applyFont="1" applyBorder="1" applyAlignment="1">
      <alignment horizontal="left" vertical="top" wrapText="1"/>
    </xf>
    <xf numFmtId="2" fontId="0" fillId="0" borderId="1" xfId="0" applyNumberFormat="1" applyBorder="1" applyAlignment="1">
      <alignment horizontal="left" vertical="top" wrapText="1"/>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2" xfId="0" applyFill="1" applyBorder="1" applyAlignment="1">
      <alignment horizontal="left" vertical="top" wrapText="1"/>
    </xf>
    <xf numFmtId="0" fontId="0" fillId="0" borderId="3" xfId="0" applyBorder="1" applyAlignment="1">
      <alignment horizontal="left" vertical="top" wrapText="1"/>
    </xf>
    <xf numFmtId="0" fontId="11" fillId="0" borderId="3" xfId="0" applyFont="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6" fillId="0" borderId="0" xfId="2" applyAlignment="1">
      <alignment horizontal="left" vertical="top"/>
    </xf>
    <xf numFmtId="0" fontId="16"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5" borderId="1" xfId="0" applyFill="1" applyBorder="1" applyAlignment="1">
      <alignment horizontal="left" vertical="top" wrapText="1"/>
    </xf>
    <xf numFmtId="0" fontId="0" fillId="0" borderId="8" xfId="0" applyBorder="1"/>
    <xf numFmtId="0" fontId="0" fillId="0" borderId="9" xfId="0" applyBorder="1"/>
    <xf numFmtId="0" fontId="18" fillId="4" borderId="10" xfId="0" applyFont="1" applyFill="1" applyBorder="1" applyAlignment="1">
      <alignment horizontal="center" vertical="center"/>
    </xf>
    <xf numFmtId="0" fontId="17" fillId="3" borderId="5" xfId="0" applyFont="1" applyFill="1" applyBorder="1"/>
    <xf numFmtId="0" fontId="16"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20"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6" fillId="0" borderId="0" xfId="2" applyFill="1" applyAlignment="1" applyProtection="1">
      <alignment vertical="top" wrapText="1"/>
      <protection locked="0"/>
    </xf>
    <xf numFmtId="0" fontId="0" fillId="0" borderId="0" xfId="0" applyAlignment="1" applyProtection="1">
      <alignment vertical="top" wrapText="1"/>
      <protection locked="0"/>
    </xf>
    <xf numFmtId="0" fontId="16"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1" fillId="0" borderId="0" xfId="0" applyFont="1" applyAlignment="1">
      <alignment vertical="top" wrapText="1"/>
    </xf>
    <xf numFmtId="0" fontId="0" fillId="0" borderId="1" xfId="0" applyBorder="1" applyAlignment="1" applyProtection="1">
      <alignment vertical="top"/>
      <protection locked="0"/>
    </xf>
    <xf numFmtId="0" fontId="16"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8" fillId="3" borderId="1" xfId="0" applyFont="1" applyFill="1" applyBorder="1" applyAlignment="1">
      <alignment horizontal="left" vertical="top"/>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2" fillId="3" borderId="4" xfId="0" applyFont="1" applyFill="1" applyBorder="1" applyAlignment="1">
      <alignment horizontal="left" vertical="top"/>
    </xf>
    <xf numFmtId="2" fontId="0" fillId="0" borderId="4" xfId="0" applyNumberFormat="1" applyBorder="1" applyAlignment="1">
      <alignment horizontal="left" vertical="top" wrapText="1"/>
    </xf>
    <xf numFmtId="0" fontId="11" fillId="0" borderId="11" xfId="0" applyFont="1" applyBorder="1" applyAlignment="1">
      <alignment horizontal="left" vertical="top"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0" fillId="5" borderId="4" xfId="0" applyFill="1" applyBorder="1" applyAlignment="1">
      <alignment horizontal="left" vertical="top" wrapText="1"/>
    </xf>
    <xf numFmtId="2" fontId="11" fillId="0" borderId="1" xfId="0" applyNumberFormat="1" applyFont="1" applyBorder="1" applyAlignment="1">
      <alignment horizontal="left" vertical="top"/>
    </xf>
    <xf numFmtId="2" fontId="0" fillId="0" borderId="1" xfId="0" applyNumberFormat="1" applyBorder="1" applyAlignment="1">
      <alignment horizontal="left" vertical="top"/>
    </xf>
    <xf numFmtId="0" fontId="3" fillId="0" borderId="0" xfId="0" applyFont="1" applyAlignment="1">
      <alignment horizontal="left" vertical="top"/>
    </xf>
    <xf numFmtId="0" fontId="1" fillId="2" borderId="0" xfId="0" applyFont="1" applyFill="1" applyAlignment="1">
      <alignment horizontal="left" vertical="top"/>
    </xf>
    <xf numFmtId="0" fontId="16" fillId="0" borderId="0" xfId="2" applyFill="1" applyBorder="1" applyAlignment="1">
      <alignment horizontal="left" vertical="top"/>
    </xf>
    <xf numFmtId="0" fontId="2" fillId="0" borderId="0" xfId="0" applyFont="1" applyAlignment="1" applyProtection="1">
      <alignment horizontal="left" vertical="top"/>
      <protection locked="0"/>
    </xf>
    <xf numFmtId="0" fontId="16" fillId="0" borderId="0" xfId="2" applyAlignment="1" applyProtection="1">
      <alignment horizontal="left" vertical="top" wrapText="1"/>
      <protection locked="0"/>
    </xf>
    <xf numFmtId="0" fontId="14" fillId="3"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2" fillId="0" borderId="1" xfId="0" applyFont="1" applyBorder="1" applyAlignment="1">
      <alignment horizontal="left" vertical="top" wrapText="1"/>
    </xf>
    <xf numFmtId="0" fontId="11" fillId="0" borderId="1" xfId="0" applyFont="1" applyBorder="1" applyAlignment="1">
      <alignment horizontal="left" vertical="top"/>
    </xf>
    <xf numFmtId="0" fontId="14" fillId="0" borderId="1" xfId="0" applyFont="1" applyBorder="1" applyAlignment="1">
      <alignment horizontal="left" vertical="top" wrapText="1"/>
    </xf>
    <xf numFmtId="0" fontId="0" fillId="7" borderId="1" xfId="0" applyFill="1" applyBorder="1" applyAlignment="1">
      <alignment horizontal="left" vertical="top" wrapText="1"/>
    </xf>
    <xf numFmtId="0" fontId="1" fillId="2" borderId="0" xfId="0" applyFont="1" applyFill="1" applyAlignment="1">
      <alignment horizontal="left" vertical="center"/>
    </xf>
    <xf numFmtId="0" fontId="0" fillId="0" borderId="0" xfId="0" applyAlignment="1">
      <alignment horizontal="left" vertical="top" wrapText="1"/>
    </xf>
    <xf numFmtId="0" fontId="14" fillId="0" borderId="0" xfId="0" applyFont="1" applyAlignment="1">
      <alignment horizontal="left" vertical="top" wrapText="1"/>
    </xf>
  </cellXfs>
  <cellStyles count="3">
    <cellStyle name="Hyperlink" xfId="2" builtinId="8"/>
    <cellStyle name="Normal" xfId="0" builtinId="0"/>
    <cellStyle name="Percent" xfId="1" builtinId="5"/>
  </cellStyles>
  <dxfs count="41">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rgb="FF0070C0"/>
        </patternFill>
      </fill>
    </dxf>
    <dxf>
      <fill>
        <patternFill>
          <bgColor rgb="FF0070C0"/>
        </patternFill>
      </fill>
    </dxf>
    <dxf>
      <fill>
        <patternFill>
          <bgColor theme="2"/>
        </patternFill>
      </fill>
    </dxf>
    <dxf>
      <fill>
        <patternFill>
          <bgColor rgb="FF0070C0"/>
        </patternFill>
      </fill>
    </dxf>
    <dxf>
      <fill>
        <patternFill>
          <bgColor theme="2"/>
        </patternFill>
      </fill>
    </dxf>
    <dxf>
      <fill>
        <patternFill>
          <bgColor rgb="FF0070C0"/>
        </patternFill>
      </fill>
    </dxf>
    <dxf>
      <fill>
        <patternFill>
          <bgColor theme="2"/>
        </patternFill>
      </fill>
    </dxf>
    <dxf>
      <fill>
        <patternFill>
          <bgColor rgb="FF0070C0"/>
        </patternFill>
      </fill>
    </dxf>
    <dxf>
      <fill>
        <patternFill>
          <bgColor theme="2"/>
        </patternFill>
      </fill>
    </dxf>
    <dxf>
      <fill>
        <patternFill>
          <bgColor rgb="FF0070C0"/>
        </patternFill>
      </fill>
    </dxf>
    <dxf>
      <fill>
        <patternFill>
          <bgColor theme="2"/>
        </patternFill>
      </fill>
    </dxf>
    <dxf>
      <fill>
        <patternFill>
          <bgColor theme="2"/>
        </patternFill>
      </fill>
    </dxf>
    <dxf>
      <fill>
        <patternFill>
          <bgColor theme="2"/>
        </patternFill>
      </fill>
    </dxf>
    <dxf>
      <fill>
        <patternFill>
          <bgColor rgb="FF0070C0"/>
        </patternFill>
      </fill>
    </dxf>
    <dxf>
      <fill>
        <patternFill>
          <bgColor theme="2"/>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0070C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355418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48895</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5168" y="3583170"/>
          <a:ext cx="693742" cy="830968"/>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2233" y="4290747"/>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59963</xdr:rowOff>
    </xdr:from>
    <xdr:to>
      <xdr:col>3</xdr:col>
      <xdr:colOff>133350</xdr:colOff>
      <xdr:row>2</xdr:row>
      <xdr:rowOff>361950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7930" y="421913"/>
          <a:ext cx="1131570" cy="30198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51751" y="1649526"/>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7939" y="3909332"/>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8414" y="6023882"/>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7450" y="8157481"/>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40" dataDxfId="39">
  <autoFilter ref="A1:A3" xr:uid="{6CB28B83-0958-4829-B5AC-9043E61AF0FB}"/>
  <tableColumns count="1">
    <tableColumn id="1" xr3:uid="{C4ED7A2D-A909-482F-B633-9A001FF0A9D5}" name="Please select" dataDxfId="38"/>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C3" sqref="C3"/>
    </sheetView>
  </sheetViews>
  <sheetFormatPr defaultColWidth="0" defaultRowHeight="15" zeroHeight="1" x14ac:dyDescent="0.25"/>
  <cols>
    <col min="1" max="1" width="2.7109375" style="1" customWidth="1"/>
    <col min="2" max="2" width="146.28515625" style="1" customWidth="1"/>
    <col min="3" max="3" width="14.5703125" style="1" customWidth="1"/>
    <col min="4" max="4" width="2.5703125" style="1" customWidth="1"/>
    <col min="5" max="16384" width="9.28515625" style="1" hidden="1"/>
  </cols>
  <sheetData>
    <row r="1" spans="1:4" x14ac:dyDescent="0.25">
      <c r="A1" s="33" t="s">
        <v>0</v>
      </c>
      <c r="C1" s="5" t="s">
        <v>240</v>
      </c>
    </row>
    <row r="2" spans="1:4" x14ac:dyDescent="0.25">
      <c r="C2" s="30">
        <v>45436</v>
      </c>
    </row>
    <row r="3" spans="1:4" ht="32.1" customHeight="1" x14ac:dyDescent="0.25">
      <c r="A3" s="98" t="s">
        <v>100</v>
      </c>
      <c r="B3" s="98"/>
      <c r="C3" s="24"/>
      <c r="D3" s="6"/>
    </row>
    <row r="4" spans="1:4" ht="19.5" customHeight="1" x14ac:dyDescent="0.25"/>
    <row r="5" spans="1:4" ht="30" x14ac:dyDescent="0.25">
      <c r="A5" s="3">
        <v>1</v>
      </c>
      <c r="B5" s="4" t="s">
        <v>1</v>
      </c>
      <c r="C5" s="4"/>
    </row>
    <row r="6" spans="1:4" s="35" customFormat="1" ht="22.5" customHeight="1" x14ac:dyDescent="0.25">
      <c r="A6" s="53"/>
      <c r="B6" s="54" t="s">
        <v>2</v>
      </c>
      <c r="C6" s="55"/>
    </row>
    <row r="7" spans="1:4" s="35" customFormat="1" x14ac:dyDescent="0.25">
      <c r="A7" s="53">
        <v>2</v>
      </c>
      <c r="B7" s="56" t="s">
        <v>3</v>
      </c>
      <c r="C7" s="55"/>
    </row>
    <row r="8" spans="1:4" ht="90" x14ac:dyDescent="0.25">
      <c r="A8" s="3">
        <v>3</v>
      </c>
      <c r="B8" s="63" t="s">
        <v>4</v>
      </c>
      <c r="C8" s="4"/>
    </row>
    <row r="9" spans="1:4" ht="69.75" customHeight="1" x14ac:dyDescent="0.25">
      <c r="A9" s="3">
        <v>4</v>
      </c>
      <c r="B9" s="4" t="s">
        <v>5</v>
      </c>
      <c r="C9" s="4"/>
    </row>
    <row r="10" spans="1:4" x14ac:dyDescent="0.25">
      <c r="A10" s="3">
        <v>5</v>
      </c>
      <c r="B10" s="4" t="s">
        <v>6</v>
      </c>
      <c r="C10" s="4"/>
    </row>
    <row r="11" spans="1:4" ht="33" customHeight="1" x14ac:dyDescent="0.25">
      <c r="B11" s="52" t="s">
        <v>7</v>
      </c>
    </row>
    <row r="12" spans="1:4" x14ac:dyDescent="0.25"/>
    <row r="13" spans="1:4" s="74" customFormat="1" hidden="1" x14ac:dyDescent="0.25"/>
    <row r="14" spans="1:4" s="74" customFormat="1" hidden="1" x14ac:dyDescent="0.25"/>
    <row r="15" spans="1:4" s="74" customFormat="1" hidden="1" x14ac:dyDescent="0.25"/>
    <row r="16" spans="1:4" s="74" customFormat="1" hidden="1" x14ac:dyDescent="0.25"/>
    <row r="17" s="74" customFormat="1" hidden="1" x14ac:dyDescent="0.25"/>
    <row r="18" s="74" customFormat="1" hidden="1" x14ac:dyDescent="0.25"/>
    <row r="19" s="74" customFormat="1" hidden="1" x14ac:dyDescent="0.25"/>
    <row r="20" s="74" customFormat="1" hidden="1" x14ac:dyDescent="0.25"/>
    <row r="21" s="74" customFormat="1" hidden="1" x14ac:dyDescent="0.25"/>
    <row r="22" s="74" customFormat="1" hidden="1" x14ac:dyDescent="0.25"/>
    <row r="23" s="74" customFormat="1" hidden="1" x14ac:dyDescent="0.25"/>
    <row r="24" s="74" customFormat="1" hidden="1" x14ac:dyDescent="0.25"/>
    <row r="25" s="74" customFormat="1" hidden="1" x14ac:dyDescent="0.25"/>
    <row r="26" s="74" customFormat="1" hidden="1" x14ac:dyDescent="0.25"/>
    <row r="27" s="74" customFormat="1" hidden="1" x14ac:dyDescent="0.25"/>
    <row r="28" s="74" customFormat="1" hidden="1" x14ac:dyDescent="0.25"/>
    <row r="29" s="74" customFormat="1" hidden="1" x14ac:dyDescent="0.25"/>
    <row r="30" s="74" customFormat="1" hidden="1" x14ac:dyDescent="0.25"/>
    <row r="31" s="74" customFormat="1" hidden="1" x14ac:dyDescent="0.25"/>
    <row r="32" s="74" customFormat="1" hidden="1" x14ac:dyDescent="0.25"/>
    <row r="33" s="74" customFormat="1" hidden="1" x14ac:dyDescent="0.25"/>
    <row r="34" s="74" customFormat="1" hidden="1" x14ac:dyDescent="0.25"/>
    <row r="35" s="74" customFormat="1" hidden="1" x14ac:dyDescent="0.25"/>
    <row r="36" s="74" customFormat="1" hidden="1" x14ac:dyDescent="0.25"/>
    <row r="37" s="74" customFormat="1" hidden="1" x14ac:dyDescent="0.25"/>
    <row r="38" s="74" customFormat="1" hidden="1" x14ac:dyDescent="0.25"/>
    <row r="39" s="74" customFormat="1" hidden="1" x14ac:dyDescent="0.25"/>
    <row r="40" s="74" customFormat="1" hidden="1" x14ac:dyDescent="0.25"/>
    <row r="41" s="74" customFormat="1" hidden="1" x14ac:dyDescent="0.25"/>
    <row r="42" s="74" customFormat="1" hidden="1" x14ac:dyDescent="0.25"/>
    <row r="43" s="74" customFormat="1" hidden="1" x14ac:dyDescent="0.25"/>
    <row r="44" s="74" customFormat="1" hidden="1" x14ac:dyDescent="0.25"/>
    <row r="45" s="74" customFormat="1" hidden="1" x14ac:dyDescent="0.25"/>
    <row r="46" s="74" customFormat="1" hidden="1" x14ac:dyDescent="0.25"/>
    <row r="47" s="74" customFormat="1" hidden="1" x14ac:dyDescent="0.25"/>
    <row r="48" s="74" customFormat="1" hidden="1" x14ac:dyDescent="0.25"/>
  </sheetData>
  <sheetProtection algorithmName="SHA-512" hashValue="SVBaJWpcXJ0yFlI7XtoY8V6X/SQtZIA3drVkDVudL8nlW93StZZrERVKBD75XFN4YwxElyvTw2pSxl+u85VrTw==" saltValue="LMiQISw9lJIfZ8xdLqm+Mw=="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zoomScale="95" zoomScaleNormal="95" workbookViewId="0">
      <selection activeCell="B13" sqref="B13"/>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33" t="s">
        <v>0</v>
      </c>
      <c r="E1" s="10" t="str">
        <f>Instructions!$C$1</f>
        <v>Version: 24-2.2</v>
      </c>
      <c r="F1" s="5"/>
    </row>
    <row r="2" spans="1:6" x14ac:dyDescent="0.25">
      <c r="E2" s="31">
        <f>Instructions!C2</f>
        <v>45436</v>
      </c>
      <c r="F2" s="5"/>
    </row>
    <row r="3" spans="1:6" s="7" customFormat="1" ht="32.1" customHeight="1" x14ac:dyDescent="0.25">
      <c r="A3" s="98" t="s">
        <v>8</v>
      </c>
      <c r="B3" s="98"/>
      <c r="C3" s="98"/>
      <c r="D3" s="98"/>
      <c r="E3" s="98"/>
      <c r="F3" s="98"/>
    </row>
    <row r="4" spans="1:6" x14ac:dyDescent="0.25"/>
    <row r="5" spans="1:6" ht="139.5" customHeight="1" x14ac:dyDescent="0.25">
      <c r="A5" s="99" t="s">
        <v>106</v>
      </c>
      <c r="B5" s="99"/>
      <c r="C5" s="99"/>
      <c r="D5" s="99"/>
      <c r="E5" s="99"/>
    </row>
    <row r="6" spans="1:6" x14ac:dyDescent="0.25">
      <c r="A6" s="9" t="s">
        <v>9</v>
      </c>
      <c r="B6" s="8"/>
      <c r="C6" s="8"/>
      <c r="D6" s="8"/>
      <c r="E6" s="8"/>
    </row>
    <row r="7" spans="1:6" ht="24" customHeight="1" x14ac:dyDescent="0.25">
      <c r="A7" s="69"/>
      <c r="B7" s="8" t="s">
        <v>10</v>
      </c>
      <c r="C7" s="21"/>
      <c r="D7" s="8"/>
      <c r="E7" s="8"/>
    </row>
    <row r="8" spans="1:6" ht="47.25" customHeight="1" x14ac:dyDescent="0.25">
      <c r="A8" s="70">
        <f>COUNTIFS(C15:C21, "Mandatory", D15:D21, "No")</f>
        <v>0</v>
      </c>
      <c r="B8" s="21" t="str">
        <f>IF(A8&gt;0,"Error! You have indicated [No] for at least 1 of the Mandatory requirements. All Mandatory requirements must be met. Please do not proceed until all requirements can be met.","")</f>
        <v/>
      </c>
      <c r="C8" s="21"/>
      <c r="D8" s="8"/>
      <c r="E8" s="8"/>
    </row>
    <row r="9" spans="1:6" ht="112.5" customHeight="1" x14ac:dyDescent="0.25">
      <c r="D9" s="8"/>
      <c r="E9" s="8"/>
    </row>
    <row r="10" spans="1:6" x14ac:dyDescent="0.25">
      <c r="D10" s="8"/>
      <c r="E10" s="8"/>
    </row>
    <row r="11" spans="1:6" s="2" customFormat="1" x14ac:dyDescent="0.25">
      <c r="A11" s="16" t="s">
        <v>11</v>
      </c>
      <c r="B11" s="17" t="s">
        <v>12</v>
      </c>
      <c r="C11" s="17" t="s">
        <v>13</v>
      </c>
      <c r="D11" s="17" t="s">
        <v>14</v>
      </c>
      <c r="E11" s="17" t="s">
        <v>15</v>
      </c>
    </row>
    <row r="12" spans="1:6" s="2" customFormat="1" ht="30" x14ac:dyDescent="0.25">
      <c r="A12" s="71">
        <v>1</v>
      </c>
      <c r="B12" s="49" t="s">
        <v>16</v>
      </c>
      <c r="C12" s="13" t="s">
        <v>17</v>
      </c>
      <c r="D12" s="64"/>
      <c r="E12" s="68" t="s">
        <v>18</v>
      </c>
    </row>
    <row r="13" spans="1:6" s="2" customFormat="1" ht="30" x14ac:dyDescent="0.25">
      <c r="A13" s="71">
        <v>2</v>
      </c>
      <c r="B13" s="12" t="s">
        <v>19</v>
      </c>
      <c r="C13" s="13" t="s">
        <v>17</v>
      </c>
      <c r="D13" s="64"/>
      <c r="E13" s="68" t="s">
        <v>20</v>
      </c>
    </row>
    <row r="14" spans="1:6" s="2" customFormat="1" ht="30" x14ac:dyDescent="0.25">
      <c r="A14" s="71">
        <v>3</v>
      </c>
      <c r="B14" s="49" t="s">
        <v>21</v>
      </c>
      <c r="C14" s="13" t="s">
        <v>17</v>
      </c>
      <c r="D14" s="64"/>
      <c r="E14" s="68" t="s">
        <v>22</v>
      </c>
    </row>
    <row r="15" spans="1:6" ht="45" x14ac:dyDescent="0.25">
      <c r="A15" s="72">
        <v>4</v>
      </c>
      <c r="B15" s="13" t="s">
        <v>23</v>
      </c>
      <c r="C15" s="13" t="s">
        <v>24</v>
      </c>
      <c r="D15" s="64"/>
      <c r="E15" s="36" t="s">
        <v>25</v>
      </c>
    </row>
    <row r="16" spans="1:6" ht="30" x14ac:dyDescent="0.25">
      <c r="A16" s="72">
        <v>5</v>
      </c>
      <c r="B16" s="13" t="s">
        <v>26</v>
      </c>
      <c r="C16" s="13" t="s">
        <v>24</v>
      </c>
      <c r="D16" s="64"/>
      <c r="E16" s="36" t="s">
        <v>25</v>
      </c>
    </row>
    <row r="17" spans="1:5" ht="60" x14ac:dyDescent="0.25">
      <c r="A17" s="72">
        <v>6</v>
      </c>
      <c r="B17" s="13" t="s">
        <v>27</v>
      </c>
      <c r="C17" s="13" t="s">
        <v>24</v>
      </c>
      <c r="D17" s="64"/>
      <c r="E17" s="36" t="s">
        <v>25</v>
      </c>
    </row>
    <row r="18" spans="1:5" ht="45" x14ac:dyDescent="0.25">
      <c r="A18" s="73">
        <v>7</v>
      </c>
      <c r="B18" s="57" t="s">
        <v>28</v>
      </c>
      <c r="C18" s="13" t="s">
        <v>24</v>
      </c>
      <c r="D18" s="64"/>
      <c r="E18" s="65" t="s">
        <v>29</v>
      </c>
    </row>
    <row r="19" spans="1:5" ht="45" x14ac:dyDescent="0.25">
      <c r="A19" s="72">
        <v>8</v>
      </c>
      <c r="B19" s="13" t="s">
        <v>30</v>
      </c>
      <c r="C19" s="13" t="s">
        <v>31</v>
      </c>
      <c r="D19" s="64"/>
      <c r="E19" s="36" t="s">
        <v>25</v>
      </c>
    </row>
    <row r="20" spans="1:5" ht="90" x14ac:dyDescent="0.25">
      <c r="A20" s="72">
        <v>9</v>
      </c>
      <c r="B20" s="13" t="s">
        <v>32</v>
      </c>
      <c r="C20" s="13" t="s">
        <v>31</v>
      </c>
      <c r="D20" s="64"/>
      <c r="E20" s="36" t="s">
        <v>25</v>
      </c>
    </row>
    <row r="21" spans="1:5" ht="105" x14ac:dyDescent="0.25">
      <c r="A21" s="72">
        <v>10</v>
      </c>
      <c r="B21" s="13" t="s">
        <v>33</v>
      </c>
      <c r="C21" s="13" t="s">
        <v>17</v>
      </c>
      <c r="D21" s="64"/>
      <c r="E21" s="36" t="s">
        <v>25</v>
      </c>
    </row>
    <row r="22" spans="1:5" ht="60" x14ac:dyDescent="0.25">
      <c r="A22" s="72">
        <v>11</v>
      </c>
      <c r="B22" s="13" t="s">
        <v>103</v>
      </c>
      <c r="C22" s="13" t="s">
        <v>17</v>
      </c>
      <c r="D22" s="64"/>
      <c r="E22" s="36" t="s">
        <v>25</v>
      </c>
    </row>
    <row r="23" spans="1:5" ht="90" x14ac:dyDescent="0.25">
      <c r="A23" s="72">
        <v>12</v>
      </c>
      <c r="B23" s="13" t="s">
        <v>104</v>
      </c>
      <c r="C23" s="13" t="s">
        <v>17</v>
      </c>
      <c r="D23" s="64"/>
      <c r="E23" s="36" t="s">
        <v>105</v>
      </c>
    </row>
  </sheetData>
  <sheetProtection formatColumns="0" formatRows="0" insertHyperlinks="0"/>
  <protectedRanges>
    <protectedRange sqref="D22" name="Compliance_1"/>
    <protectedRange sqref="E22" name="Soln Cat Req_1"/>
    <protectedRange sqref="D12:E22" name="GA"/>
    <protectedRange sqref="E19:E21 E15:E17" name="Soln Cat Req"/>
    <protectedRange sqref="D19:D21 D18:E18 D12:D17"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37" priority="1">
      <formula>AND($C12="Mandatory", $D12="No")</formula>
    </cfRule>
    <cfRule type="containsBlanks" dxfId="36" priority="2">
      <formula>LEN(TRIM(D12))=0</formula>
    </cfRule>
  </conditionalFormatting>
  <dataValidations count="1">
    <dataValidation type="list" showInputMessage="1" showErrorMessage="1" sqref="D12:D23" xr:uid="{FEFF0DD0-AF32-45BE-9F9F-14638A67C3EA}">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I170"/>
  <sheetViews>
    <sheetView showGridLines="0" tabSelected="1" topLeftCell="A69" zoomScale="80" zoomScaleNormal="80" workbookViewId="0">
      <selection activeCell="A3" sqref="A3"/>
    </sheetView>
  </sheetViews>
  <sheetFormatPr defaultColWidth="0" defaultRowHeight="15" zeroHeight="1" x14ac:dyDescent="0.25"/>
  <cols>
    <col min="1" max="1" width="6.42578125" style="3" customWidth="1"/>
    <col min="2" max="2" width="102.5703125" style="3" customWidth="1"/>
    <col min="3" max="3" width="12.5703125" style="3" customWidth="1"/>
    <col min="4" max="4" width="12.7109375" style="3" customWidth="1"/>
    <col min="5" max="5" width="72.5703125" style="3" customWidth="1"/>
    <col min="6" max="6" width="2.5703125" style="3" customWidth="1"/>
    <col min="7" max="7" width="19.7109375" style="53" customWidth="1"/>
    <col min="8" max="9" width="9.28515625" style="3" customWidth="1"/>
    <col min="10" max="16384" width="9.28515625" style="3" hidden="1"/>
  </cols>
  <sheetData>
    <row r="1" spans="1:6" x14ac:dyDescent="0.25">
      <c r="A1" s="33" t="s">
        <v>0</v>
      </c>
      <c r="D1" s="87"/>
      <c r="E1" s="5" t="str">
        <f>Instructions!$C$1</f>
        <v>Version: 24-2.2</v>
      </c>
      <c r="F1" s="87"/>
    </row>
    <row r="2" spans="1:6" x14ac:dyDescent="0.25">
      <c r="D2" s="87"/>
      <c r="E2" s="30">
        <f>Instructions!C2</f>
        <v>45436</v>
      </c>
      <c r="F2" s="87"/>
    </row>
    <row r="3" spans="1:6" ht="32.1" customHeight="1" x14ac:dyDescent="0.25">
      <c r="A3" s="88" t="s">
        <v>101</v>
      </c>
      <c r="B3" s="88"/>
      <c r="C3" s="88"/>
      <c r="D3" s="88"/>
      <c r="E3" s="88"/>
      <c r="F3" s="88"/>
    </row>
    <row r="4" spans="1:6" x14ac:dyDescent="0.25"/>
    <row r="5" spans="1:6" x14ac:dyDescent="0.25">
      <c r="A5" s="99" t="s">
        <v>34</v>
      </c>
      <c r="B5" s="99"/>
      <c r="C5" s="99"/>
      <c r="D5" s="99"/>
      <c r="E5" s="99"/>
    </row>
    <row r="6" spans="1:6" ht="108" customHeight="1" x14ac:dyDescent="0.25">
      <c r="A6" s="99" t="s">
        <v>241</v>
      </c>
      <c r="B6" s="99"/>
      <c r="C6" s="99"/>
      <c r="D6" s="99"/>
      <c r="E6" s="99"/>
    </row>
    <row r="7" spans="1:6" x14ac:dyDescent="0.25">
      <c r="A7" s="8"/>
      <c r="B7" s="8"/>
      <c r="C7" s="8"/>
      <c r="D7" s="8"/>
      <c r="E7" s="8"/>
    </row>
    <row r="8" spans="1:6" x14ac:dyDescent="0.25">
      <c r="A8" s="9" t="s">
        <v>9</v>
      </c>
      <c r="B8" s="8"/>
      <c r="C8" s="11"/>
      <c r="D8" s="8"/>
      <c r="E8" s="11"/>
    </row>
    <row r="9" spans="1:6" x14ac:dyDescent="0.25">
      <c r="A9" s="9"/>
      <c r="B9" s="8" t="s">
        <v>10</v>
      </c>
      <c r="C9" s="11"/>
      <c r="D9" s="8"/>
      <c r="E9" s="11"/>
    </row>
    <row r="10" spans="1:6" ht="39.75" customHeight="1" x14ac:dyDescent="0.25">
      <c r="A10" s="70">
        <f>IF(COUNTIF('Data for graphs'!C13:R13,"&gt;0")&lt;=1, 0, COUNTIF('Data for graphs'!C13:R13,"&gt;0"))</f>
        <v>0</v>
      </c>
      <c r="B10" s="21" t="str">
        <f>IF(A10&gt;0,"Error! You have responded in multiple solution categories. Please ONLY provide responses for the selected solution category","")</f>
        <v/>
      </c>
      <c r="C10" s="9"/>
      <c r="D10" s="8"/>
      <c r="E10" s="11"/>
    </row>
    <row r="11" spans="1:6" ht="39.75" customHeight="1" x14ac:dyDescent="0.25">
      <c r="A11" s="70" cm="1">
        <f t="array" ref="A11">SUMPRODUCT((C26:C169="Mandatory")*(D26:D169="No"))</f>
        <v>0</v>
      </c>
      <c r="B11" s="21" t="str">
        <f>IF(A11&gt;0,"Error! You have indicated [NO] for at least 1 of the Mandatory requirements. Please do not proceed until all mandatory requirements can be met.","")</f>
        <v/>
      </c>
      <c r="C11" s="9"/>
      <c r="D11" s="8"/>
      <c r="E11" s="11"/>
    </row>
    <row r="12" spans="1:6" ht="133.5" customHeight="1" x14ac:dyDescent="0.25">
      <c r="B12" s="8"/>
      <c r="D12" s="8"/>
    </row>
    <row r="13" spans="1:6" x14ac:dyDescent="0.25">
      <c r="A13" s="9" t="s">
        <v>35</v>
      </c>
      <c r="B13" s="9"/>
      <c r="C13" s="9"/>
      <c r="D13" s="9"/>
      <c r="E13" s="9"/>
    </row>
    <row r="14" spans="1:6" x14ac:dyDescent="0.25">
      <c r="A14" s="3">
        <v>1</v>
      </c>
      <c r="B14" s="89" t="s">
        <v>102</v>
      </c>
      <c r="C14" s="9"/>
      <c r="D14" s="9"/>
      <c r="E14" s="9"/>
    </row>
    <row r="15" spans="1:6" x14ac:dyDescent="0.25">
      <c r="A15" s="3">
        <v>2</v>
      </c>
      <c r="B15" s="89" t="s">
        <v>84</v>
      </c>
      <c r="C15" s="9"/>
      <c r="D15" s="9"/>
      <c r="E15" s="9"/>
    </row>
    <row r="16" spans="1:6" x14ac:dyDescent="0.25">
      <c r="A16" s="3">
        <v>3</v>
      </c>
      <c r="B16" s="89" t="s">
        <v>85</v>
      </c>
      <c r="C16" s="9"/>
      <c r="D16" s="9"/>
      <c r="E16" s="9"/>
    </row>
    <row r="17" spans="1:7" x14ac:dyDescent="0.25">
      <c r="A17" s="3">
        <v>4</v>
      </c>
      <c r="B17" s="89" t="s">
        <v>233</v>
      </c>
      <c r="C17" s="9"/>
      <c r="D17" s="9"/>
      <c r="E17" s="9"/>
    </row>
    <row r="18" spans="1:7" x14ac:dyDescent="0.25">
      <c r="A18" s="3">
        <v>5</v>
      </c>
      <c r="B18" s="89" t="s">
        <v>234</v>
      </c>
      <c r="C18" s="9"/>
      <c r="D18" s="9"/>
      <c r="E18" s="9"/>
    </row>
    <row r="19" spans="1:7" x14ac:dyDescent="0.25">
      <c r="A19" s="3">
        <v>6</v>
      </c>
      <c r="B19" s="89" t="s">
        <v>237</v>
      </c>
      <c r="C19" s="9"/>
      <c r="D19" s="9"/>
      <c r="E19" s="9"/>
    </row>
    <row r="20" spans="1:7" x14ac:dyDescent="0.25">
      <c r="A20" s="3">
        <v>7</v>
      </c>
      <c r="B20" s="89" t="s">
        <v>236</v>
      </c>
      <c r="C20" s="9"/>
      <c r="D20" s="9"/>
      <c r="E20" s="9"/>
    </row>
    <row r="21" spans="1:7" x14ac:dyDescent="0.25">
      <c r="A21" s="3">
        <v>8</v>
      </c>
      <c r="B21" s="89" t="s">
        <v>238</v>
      </c>
      <c r="C21" s="9"/>
      <c r="D21" s="9"/>
      <c r="E21" s="9"/>
    </row>
    <row r="22" spans="1:7" x14ac:dyDescent="0.25">
      <c r="A22" s="3">
        <v>9</v>
      </c>
      <c r="B22" s="89" t="s">
        <v>239</v>
      </c>
      <c r="C22" s="9"/>
      <c r="D22" s="9"/>
      <c r="E22" s="9"/>
    </row>
    <row r="23" spans="1:7" x14ac:dyDescent="0.25">
      <c r="B23" s="8"/>
      <c r="D23" s="8"/>
    </row>
    <row r="24" spans="1:7" s="9" customFormat="1" x14ac:dyDescent="0.25">
      <c r="A24" s="16" t="s">
        <v>11</v>
      </c>
      <c r="B24" s="16" t="s">
        <v>12</v>
      </c>
      <c r="C24" s="79" t="s">
        <v>13</v>
      </c>
      <c r="D24" s="16" t="s">
        <v>14</v>
      </c>
      <c r="E24" s="16" t="s">
        <v>15</v>
      </c>
      <c r="G24" s="90"/>
    </row>
    <row r="25" spans="1:7" ht="45" x14ac:dyDescent="0.25">
      <c r="A25" s="76">
        <v>1</v>
      </c>
      <c r="B25" s="27" t="s">
        <v>86</v>
      </c>
      <c r="C25" s="77"/>
      <c r="D25" s="26"/>
      <c r="E25" s="78"/>
      <c r="G25" s="91" t="s">
        <v>36</v>
      </c>
    </row>
    <row r="26" spans="1:7" s="8" customFormat="1" x14ac:dyDescent="0.25">
      <c r="A26" s="18">
        <v>1.01</v>
      </c>
      <c r="B26" s="28" t="s">
        <v>112</v>
      </c>
      <c r="C26" s="18" t="s">
        <v>24</v>
      </c>
      <c r="D26" s="18"/>
      <c r="E26" s="26" t="s">
        <v>99</v>
      </c>
      <c r="G26" s="91" t="s">
        <v>36</v>
      </c>
    </row>
    <row r="27" spans="1:7" s="8" customFormat="1" ht="60" x14ac:dyDescent="0.25">
      <c r="A27" s="18">
        <v>1.02</v>
      </c>
      <c r="B27" s="28" t="s">
        <v>113</v>
      </c>
      <c r="C27" s="18" t="s">
        <v>24</v>
      </c>
      <c r="D27" s="18"/>
      <c r="E27" s="37" t="s">
        <v>38</v>
      </c>
      <c r="G27" s="91" t="s">
        <v>36</v>
      </c>
    </row>
    <row r="28" spans="1:7" s="8" customFormat="1" ht="60" x14ac:dyDescent="0.25">
      <c r="A28" s="18">
        <v>1.03</v>
      </c>
      <c r="B28" s="28" t="s">
        <v>115</v>
      </c>
      <c r="C28" s="18" t="s">
        <v>24</v>
      </c>
      <c r="D28" s="18"/>
      <c r="E28" s="37" t="s">
        <v>38</v>
      </c>
      <c r="G28" s="91" t="s">
        <v>36</v>
      </c>
    </row>
    <row r="29" spans="1:7" s="8" customFormat="1" ht="120" x14ac:dyDescent="0.25">
      <c r="A29" s="18">
        <v>1.04</v>
      </c>
      <c r="B29" s="28" t="s">
        <v>114</v>
      </c>
      <c r="C29" s="18" t="s">
        <v>24</v>
      </c>
      <c r="D29" s="18"/>
      <c r="E29" s="37" t="s">
        <v>97</v>
      </c>
      <c r="G29" s="91" t="s">
        <v>36</v>
      </c>
    </row>
    <row r="30" spans="1:7" s="8" customFormat="1" ht="45" x14ac:dyDescent="0.25">
      <c r="A30" s="18">
        <v>1.05</v>
      </c>
      <c r="B30" s="28" t="s">
        <v>242</v>
      </c>
      <c r="C30" s="18" t="s">
        <v>24</v>
      </c>
      <c r="D30" s="18"/>
      <c r="E30" s="37" t="s">
        <v>38</v>
      </c>
      <c r="G30" s="91" t="s">
        <v>36</v>
      </c>
    </row>
    <row r="31" spans="1:7" s="8" customFormat="1" ht="83.25" customHeight="1" x14ac:dyDescent="0.25">
      <c r="A31" s="18">
        <v>1.06</v>
      </c>
      <c r="B31" s="28" t="s">
        <v>87</v>
      </c>
      <c r="C31" s="18" t="s">
        <v>37</v>
      </c>
      <c r="D31" s="18"/>
      <c r="E31" s="37" t="s">
        <v>38</v>
      </c>
      <c r="G31" s="91" t="s">
        <v>36</v>
      </c>
    </row>
    <row r="32" spans="1:7" s="8" customFormat="1" x14ac:dyDescent="0.25">
      <c r="A32" s="18">
        <v>1.07</v>
      </c>
      <c r="B32" s="28" t="s">
        <v>88</v>
      </c>
      <c r="C32" s="18" t="s">
        <v>24</v>
      </c>
      <c r="D32" s="18"/>
      <c r="E32" s="37" t="s">
        <v>38</v>
      </c>
      <c r="G32" s="91" t="s">
        <v>36</v>
      </c>
    </row>
    <row r="33" spans="1:7" s="8" customFormat="1" x14ac:dyDescent="0.25">
      <c r="A33" s="18">
        <v>1.08</v>
      </c>
      <c r="B33" s="29" t="s">
        <v>89</v>
      </c>
      <c r="C33" s="19" t="s">
        <v>37</v>
      </c>
      <c r="D33" s="18"/>
      <c r="E33" s="37" t="s">
        <v>38</v>
      </c>
      <c r="G33" s="91" t="s">
        <v>36</v>
      </c>
    </row>
    <row r="34" spans="1:7" s="8" customFormat="1" ht="45" x14ac:dyDescent="0.25">
      <c r="A34" s="18">
        <v>1.0900000000000001</v>
      </c>
      <c r="B34" s="28" t="s">
        <v>116</v>
      </c>
      <c r="C34" s="18" t="s">
        <v>24</v>
      </c>
      <c r="D34" s="18"/>
      <c r="E34" s="37" t="s">
        <v>38</v>
      </c>
      <c r="G34" s="91" t="s">
        <v>36</v>
      </c>
    </row>
    <row r="35" spans="1:7" s="8" customFormat="1" ht="45" x14ac:dyDescent="0.25">
      <c r="A35" s="20">
        <v>1.1000000000000001</v>
      </c>
      <c r="B35" s="28" t="s">
        <v>117</v>
      </c>
      <c r="C35" s="18" t="s">
        <v>24</v>
      </c>
      <c r="D35" s="18"/>
      <c r="E35" s="37" t="s">
        <v>38</v>
      </c>
      <c r="G35" s="91" t="s">
        <v>36</v>
      </c>
    </row>
    <row r="36" spans="1:7" s="8" customFormat="1" ht="129.75" customHeight="1" x14ac:dyDescent="0.25">
      <c r="A36" s="18">
        <v>1.1100000000000001</v>
      </c>
      <c r="B36" s="28" t="s">
        <v>118</v>
      </c>
      <c r="C36" s="18" t="s">
        <v>37</v>
      </c>
      <c r="D36" s="18"/>
      <c r="E36" s="37" t="s">
        <v>38</v>
      </c>
      <c r="G36" s="91" t="s">
        <v>36</v>
      </c>
    </row>
    <row r="37" spans="1:7" s="8" customFormat="1" ht="123.75" customHeight="1" x14ac:dyDescent="0.25">
      <c r="A37" s="18">
        <v>1.1200000000000001</v>
      </c>
      <c r="B37" s="28" t="s">
        <v>244</v>
      </c>
      <c r="C37" s="18" t="s">
        <v>24</v>
      </c>
      <c r="D37" s="18"/>
      <c r="E37" s="37" t="s">
        <v>38</v>
      </c>
      <c r="G37" s="91" t="s">
        <v>36</v>
      </c>
    </row>
    <row r="38" spans="1:7" s="8" customFormat="1" ht="225" x14ac:dyDescent="0.25">
      <c r="A38" s="18">
        <v>1.1299999999999999</v>
      </c>
      <c r="B38" s="29" t="s">
        <v>119</v>
      </c>
      <c r="C38" s="19" t="s">
        <v>24</v>
      </c>
      <c r="D38" s="18"/>
      <c r="E38" s="37" t="s">
        <v>98</v>
      </c>
      <c r="G38" s="91" t="s">
        <v>36</v>
      </c>
    </row>
    <row r="39" spans="1:7" s="8" customFormat="1" ht="45" x14ac:dyDescent="0.25">
      <c r="A39" s="16">
        <v>2</v>
      </c>
      <c r="B39" s="27" t="s">
        <v>90</v>
      </c>
      <c r="C39" s="77"/>
      <c r="D39" s="26"/>
      <c r="E39" s="78"/>
      <c r="G39" s="91" t="s">
        <v>36</v>
      </c>
    </row>
    <row r="40" spans="1:7" s="8" customFormat="1" x14ac:dyDescent="0.25">
      <c r="A40" s="18">
        <v>2.0099999999999998</v>
      </c>
      <c r="B40" s="28" t="s">
        <v>39</v>
      </c>
      <c r="C40" s="18" t="s">
        <v>24</v>
      </c>
      <c r="D40" s="18"/>
      <c r="E40" s="26" t="s">
        <v>99</v>
      </c>
      <c r="G40" s="91" t="s">
        <v>36</v>
      </c>
    </row>
    <row r="41" spans="1:7" s="8" customFormat="1" ht="45" x14ac:dyDescent="0.25">
      <c r="A41" s="18">
        <v>2.02</v>
      </c>
      <c r="B41" s="18" t="s">
        <v>120</v>
      </c>
      <c r="C41" s="18" t="s">
        <v>24</v>
      </c>
      <c r="D41" s="18"/>
      <c r="E41" s="37" t="s">
        <v>38</v>
      </c>
      <c r="G41" s="91" t="s">
        <v>36</v>
      </c>
    </row>
    <row r="42" spans="1:7" s="8" customFormat="1" ht="30" x14ac:dyDescent="0.25">
      <c r="A42" s="18">
        <v>2.0299999999999998</v>
      </c>
      <c r="B42" s="18" t="s">
        <v>121</v>
      </c>
      <c r="C42" s="18" t="s">
        <v>24</v>
      </c>
      <c r="D42" s="18"/>
      <c r="E42" s="37" t="s">
        <v>38</v>
      </c>
      <c r="G42" s="91" t="s">
        <v>36</v>
      </c>
    </row>
    <row r="43" spans="1:7" s="8" customFormat="1" ht="30" x14ac:dyDescent="0.25">
      <c r="A43" s="18">
        <v>2.04</v>
      </c>
      <c r="B43" s="18" t="s">
        <v>122</v>
      </c>
      <c r="C43" s="18" t="s">
        <v>37</v>
      </c>
      <c r="D43" s="18"/>
      <c r="E43" s="37" t="s">
        <v>38</v>
      </c>
      <c r="G43" s="91" t="s">
        <v>36</v>
      </c>
    </row>
    <row r="44" spans="1:7" s="8" customFormat="1" ht="45" x14ac:dyDescent="0.25">
      <c r="A44" s="18">
        <v>2.0499999999999998</v>
      </c>
      <c r="B44" s="28" t="s">
        <v>123</v>
      </c>
      <c r="C44" s="18" t="s">
        <v>24</v>
      </c>
      <c r="D44" s="18"/>
      <c r="E44" s="37" t="s">
        <v>38</v>
      </c>
      <c r="G44" s="91" t="s">
        <v>36</v>
      </c>
    </row>
    <row r="45" spans="1:7" s="8" customFormat="1" x14ac:dyDescent="0.25">
      <c r="A45" s="18">
        <v>2.0699999999999998</v>
      </c>
      <c r="B45" s="29" t="s">
        <v>124</v>
      </c>
      <c r="C45" s="19" t="s">
        <v>37</v>
      </c>
      <c r="D45" s="18"/>
      <c r="E45" s="37" t="s">
        <v>38</v>
      </c>
      <c r="G45" s="91" t="s">
        <v>36</v>
      </c>
    </row>
    <row r="46" spans="1:7" s="8" customFormat="1" ht="53.25" customHeight="1" x14ac:dyDescent="0.25">
      <c r="A46" s="18">
        <v>2.08</v>
      </c>
      <c r="B46" s="29" t="s">
        <v>125</v>
      </c>
      <c r="C46" s="19" t="s">
        <v>37</v>
      </c>
      <c r="D46" s="18"/>
      <c r="E46" s="37" t="s">
        <v>38</v>
      </c>
      <c r="G46" s="91" t="s">
        <v>36</v>
      </c>
    </row>
    <row r="47" spans="1:7" s="8" customFormat="1" x14ac:dyDescent="0.25">
      <c r="A47" s="18">
        <v>2.09</v>
      </c>
      <c r="B47" s="29" t="s">
        <v>126</v>
      </c>
      <c r="C47" s="19" t="s">
        <v>37</v>
      </c>
      <c r="D47" s="18"/>
      <c r="E47" s="37" t="s">
        <v>38</v>
      </c>
      <c r="G47" s="91" t="s">
        <v>36</v>
      </c>
    </row>
    <row r="48" spans="1:7" s="8" customFormat="1" ht="45" x14ac:dyDescent="0.25">
      <c r="A48" s="20">
        <v>2.1</v>
      </c>
      <c r="B48" s="28" t="s">
        <v>127</v>
      </c>
      <c r="C48" s="18" t="s">
        <v>24</v>
      </c>
      <c r="D48" s="18"/>
      <c r="E48" s="37" t="s">
        <v>38</v>
      </c>
      <c r="G48" s="91" t="s">
        <v>36</v>
      </c>
    </row>
    <row r="49" spans="1:7" s="8" customFormat="1" ht="30" x14ac:dyDescent="0.25">
      <c r="A49" s="18">
        <v>2.11</v>
      </c>
      <c r="B49" s="29" t="s">
        <v>128</v>
      </c>
      <c r="C49" s="19" t="s">
        <v>37</v>
      </c>
      <c r="D49" s="18"/>
      <c r="E49" s="37" t="s">
        <v>38</v>
      </c>
      <c r="G49" s="91" t="s">
        <v>36</v>
      </c>
    </row>
    <row r="50" spans="1:7" s="8" customFormat="1" ht="45" x14ac:dyDescent="0.25">
      <c r="A50" s="18">
        <v>2.12</v>
      </c>
      <c r="B50" s="28" t="s">
        <v>129</v>
      </c>
      <c r="C50" s="18" t="s">
        <v>24</v>
      </c>
      <c r="D50" s="18"/>
      <c r="E50" s="37" t="s">
        <v>38</v>
      </c>
      <c r="G50" s="91" t="s">
        <v>36</v>
      </c>
    </row>
    <row r="51" spans="1:7" s="8" customFormat="1" x14ac:dyDescent="0.25">
      <c r="A51" s="18">
        <v>2.13</v>
      </c>
      <c r="B51" s="28" t="s">
        <v>130</v>
      </c>
      <c r="C51" s="18" t="s">
        <v>24</v>
      </c>
      <c r="D51" s="18"/>
      <c r="E51" s="37" t="s">
        <v>38</v>
      </c>
      <c r="G51" s="91" t="s">
        <v>36</v>
      </c>
    </row>
    <row r="52" spans="1:7" s="8" customFormat="1" ht="30" x14ac:dyDescent="0.25">
      <c r="A52" s="18">
        <v>2.14</v>
      </c>
      <c r="B52" s="18" t="s">
        <v>131</v>
      </c>
      <c r="C52" s="18" t="s">
        <v>24</v>
      </c>
      <c r="D52" s="18"/>
      <c r="E52" s="37" t="s">
        <v>38</v>
      </c>
      <c r="G52" s="91" t="s">
        <v>36</v>
      </c>
    </row>
    <row r="53" spans="1:7" s="8" customFormat="1" ht="30" x14ac:dyDescent="0.25">
      <c r="A53" s="18">
        <v>2.15</v>
      </c>
      <c r="B53" s="28" t="s">
        <v>91</v>
      </c>
      <c r="C53" s="18" t="s">
        <v>37</v>
      </c>
      <c r="D53" s="18"/>
      <c r="E53" s="37" t="s">
        <v>38</v>
      </c>
      <c r="G53" s="91" t="s">
        <v>36</v>
      </c>
    </row>
    <row r="54" spans="1:7" s="8" customFormat="1" ht="75" x14ac:dyDescent="0.25">
      <c r="A54" s="18">
        <v>2.16</v>
      </c>
      <c r="B54" s="28" t="s">
        <v>132</v>
      </c>
      <c r="C54" s="18" t="s">
        <v>37</v>
      </c>
      <c r="D54" s="18"/>
      <c r="E54" s="37" t="s">
        <v>38</v>
      </c>
      <c r="G54" s="91" t="s">
        <v>36</v>
      </c>
    </row>
    <row r="55" spans="1:7" s="8" customFormat="1" ht="183.75" customHeight="1" x14ac:dyDescent="0.25">
      <c r="A55" s="18">
        <v>2.17</v>
      </c>
      <c r="B55" s="28" t="s">
        <v>133</v>
      </c>
      <c r="C55" s="18" t="s">
        <v>24</v>
      </c>
      <c r="D55" s="18"/>
      <c r="E55" s="37" t="s">
        <v>38</v>
      </c>
      <c r="G55" s="91" t="s">
        <v>36</v>
      </c>
    </row>
    <row r="56" spans="1:7" s="8" customFormat="1" ht="225" x14ac:dyDescent="0.25">
      <c r="A56" s="18">
        <v>2.1800000000000002</v>
      </c>
      <c r="B56" s="29" t="s">
        <v>134</v>
      </c>
      <c r="C56" s="19" t="s">
        <v>24</v>
      </c>
      <c r="D56" s="18"/>
      <c r="E56" s="37" t="s">
        <v>98</v>
      </c>
      <c r="G56" s="91" t="s">
        <v>36</v>
      </c>
    </row>
    <row r="57" spans="1:7" s="8" customFormat="1" ht="60" x14ac:dyDescent="0.25">
      <c r="A57" s="16">
        <v>3</v>
      </c>
      <c r="B57" s="27" t="s">
        <v>92</v>
      </c>
      <c r="C57" s="77"/>
      <c r="D57" s="26"/>
      <c r="E57" s="78"/>
      <c r="G57" s="91" t="s">
        <v>36</v>
      </c>
    </row>
    <row r="58" spans="1:7" s="8" customFormat="1" x14ac:dyDescent="0.25">
      <c r="A58" s="18">
        <v>3.01</v>
      </c>
      <c r="B58" s="28" t="s">
        <v>93</v>
      </c>
      <c r="C58" s="18" t="s">
        <v>24</v>
      </c>
      <c r="D58" s="18"/>
      <c r="E58" s="26" t="s">
        <v>99</v>
      </c>
      <c r="G58" s="91" t="s">
        <v>36</v>
      </c>
    </row>
    <row r="59" spans="1:7" ht="45" x14ac:dyDescent="0.25">
      <c r="A59" s="18">
        <v>3.02</v>
      </c>
      <c r="B59" s="28" t="s">
        <v>135</v>
      </c>
      <c r="C59" s="18" t="s">
        <v>24</v>
      </c>
      <c r="D59" s="18"/>
      <c r="E59" s="37" t="s">
        <v>38</v>
      </c>
      <c r="G59" s="91" t="s">
        <v>36</v>
      </c>
    </row>
    <row r="60" spans="1:7" ht="30" x14ac:dyDescent="0.25">
      <c r="A60" s="18">
        <v>3.03</v>
      </c>
      <c r="B60" s="28" t="s">
        <v>136</v>
      </c>
      <c r="C60" s="18" t="s">
        <v>24</v>
      </c>
      <c r="D60" s="18"/>
      <c r="E60" s="37" t="s">
        <v>38</v>
      </c>
      <c r="G60" s="91" t="s">
        <v>36</v>
      </c>
    </row>
    <row r="61" spans="1:7" ht="90" x14ac:dyDescent="0.25">
      <c r="A61" s="18">
        <v>3.04</v>
      </c>
      <c r="B61" s="28" t="s">
        <v>137</v>
      </c>
      <c r="C61" s="18" t="s">
        <v>24</v>
      </c>
      <c r="D61" s="18"/>
      <c r="E61" s="37" t="s">
        <v>38</v>
      </c>
      <c r="G61" s="91" t="s">
        <v>36</v>
      </c>
    </row>
    <row r="62" spans="1:7" ht="30" x14ac:dyDescent="0.25">
      <c r="A62" s="18">
        <v>3.05</v>
      </c>
      <c r="B62" s="28" t="s">
        <v>138</v>
      </c>
      <c r="C62" s="18" t="s">
        <v>24</v>
      </c>
      <c r="D62" s="18"/>
      <c r="E62" s="37" t="s">
        <v>38</v>
      </c>
      <c r="G62" s="91" t="s">
        <v>36</v>
      </c>
    </row>
    <row r="63" spans="1:7" ht="60" x14ac:dyDescent="0.25">
      <c r="A63" s="18">
        <v>3.06</v>
      </c>
      <c r="B63" s="28" t="s">
        <v>139</v>
      </c>
      <c r="C63" s="18" t="s">
        <v>24</v>
      </c>
      <c r="D63" s="18"/>
      <c r="E63" s="37" t="s">
        <v>38</v>
      </c>
      <c r="G63" s="91" t="s">
        <v>36</v>
      </c>
    </row>
    <row r="64" spans="1:7" x14ac:dyDescent="0.25">
      <c r="A64" s="18">
        <v>3.07</v>
      </c>
      <c r="B64" s="28" t="s">
        <v>140</v>
      </c>
      <c r="C64" s="18" t="s">
        <v>24</v>
      </c>
      <c r="D64" s="18"/>
      <c r="E64" s="37" t="s">
        <v>38</v>
      </c>
      <c r="G64" s="91" t="s">
        <v>36</v>
      </c>
    </row>
    <row r="65" spans="1:7" ht="30" x14ac:dyDescent="0.25">
      <c r="A65" s="18">
        <v>3.08</v>
      </c>
      <c r="B65" s="28" t="s">
        <v>141</v>
      </c>
      <c r="C65" s="18" t="s">
        <v>24</v>
      </c>
      <c r="D65" s="18"/>
      <c r="E65" s="37" t="s">
        <v>38</v>
      </c>
      <c r="G65" s="91" t="s">
        <v>36</v>
      </c>
    </row>
    <row r="66" spans="1:7" ht="45" x14ac:dyDescent="0.25">
      <c r="A66" s="18">
        <v>3.09</v>
      </c>
      <c r="B66" s="28" t="s">
        <v>94</v>
      </c>
      <c r="C66" s="18" t="s">
        <v>24</v>
      </c>
      <c r="D66" s="18"/>
      <c r="E66" s="37" t="s">
        <v>38</v>
      </c>
      <c r="G66" s="91" t="s">
        <v>36</v>
      </c>
    </row>
    <row r="67" spans="1:7" ht="45" x14ac:dyDescent="0.25">
      <c r="A67" s="20">
        <v>3.1</v>
      </c>
      <c r="B67" s="28" t="s">
        <v>142</v>
      </c>
      <c r="C67" s="18" t="s">
        <v>24</v>
      </c>
      <c r="D67" s="18"/>
      <c r="E67" s="37" t="s">
        <v>38</v>
      </c>
      <c r="G67" s="91" t="s">
        <v>36</v>
      </c>
    </row>
    <row r="68" spans="1:7" ht="45" x14ac:dyDescent="0.25">
      <c r="A68" s="18">
        <v>3.11</v>
      </c>
      <c r="B68" s="28" t="s">
        <v>95</v>
      </c>
      <c r="C68" s="18" t="s">
        <v>24</v>
      </c>
      <c r="D68" s="18"/>
      <c r="E68" s="37" t="s">
        <v>38</v>
      </c>
      <c r="G68" s="91" t="s">
        <v>36</v>
      </c>
    </row>
    <row r="69" spans="1:7" ht="75" x14ac:dyDescent="0.25">
      <c r="A69" s="18">
        <v>3.12</v>
      </c>
      <c r="B69" s="28" t="s">
        <v>143</v>
      </c>
      <c r="C69" s="18" t="s">
        <v>24</v>
      </c>
      <c r="D69" s="18"/>
      <c r="E69" s="37" t="s">
        <v>38</v>
      </c>
      <c r="G69" s="91" t="s">
        <v>36</v>
      </c>
    </row>
    <row r="70" spans="1:7" x14ac:dyDescent="0.25">
      <c r="A70" s="18">
        <v>3.13</v>
      </c>
      <c r="B70" s="28" t="s">
        <v>144</v>
      </c>
      <c r="C70" s="18" t="s">
        <v>24</v>
      </c>
      <c r="D70" s="18"/>
      <c r="E70" s="37" t="s">
        <v>38</v>
      </c>
      <c r="G70" s="91" t="s">
        <v>36</v>
      </c>
    </row>
    <row r="71" spans="1:7" ht="30" x14ac:dyDescent="0.25">
      <c r="A71" s="18">
        <v>3.14</v>
      </c>
      <c r="B71" s="28" t="s">
        <v>96</v>
      </c>
      <c r="C71" s="18" t="s">
        <v>24</v>
      </c>
      <c r="D71" s="18"/>
      <c r="E71" s="37" t="s">
        <v>38</v>
      </c>
      <c r="G71" s="91" t="s">
        <v>36</v>
      </c>
    </row>
    <row r="72" spans="1:7" ht="30" x14ac:dyDescent="0.25">
      <c r="A72" s="18">
        <v>3.15</v>
      </c>
      <c r="B72" s="28" t="s">
        <v>145</v>
      </c>
      <c r="C72" s="18" t="s">
        <v>24</v>
      </c>
      <c r="D72" s="18"/>
      <c r="E72" s="37" t="s">
        <v>38</v>
      </c>
      <c r="G72" s="91" t="s">
        <v>36</v>
      </c>
    </row>
    <row r="73" spans="1:7" ht="105" x14ac:dyDescent="0.25">
      <c r="A73" s="18">
        <v>3.16</v>
      </c>
      <c r="B73" s="28" t="s">
        <v>146</v>
      </c>
      <c r="C73" s="18" t="s">
        <v>24</v>
      </c>
      <c r="D73" s="18"/>
      <c r="E73" s="37" t="s">
        <v>38</v>
      </c>
      <c r="G73" s="91" t="s">
        <v>36</v>
      </c>
    </row>
    <row r="74" spans="1:7" ht="75" x14ac:dyDescent="0.25">
      <c r="A74" s="18">
        <v>3.17</v>
      </c>
      <c r="B74" s="28" t="s">
        <v>147</v>
      </c>
      <c r="C74" s="18" t="s">
        <v>24</v>
      </c>
      <c r="D74" s="18"/>
      <c r="E74" s="37" t="s">
        <v>38</v>
      </c>
      <c r="G74" s="91" t="s">
        <v>36</v>
      </c>
    </row>
    <row r="75" spans="1:7" ht="45" x14ac:dyDescent="0.25">
      <c r="A75" s="18">
        <v>3.18</v>
      </c>
      <c r="B75" s="28" t="s">
        <v>148</v>
      </c>
      <c r="C75" s="18" t="s">
        <v>24</v>
      </c>
      <c r="D75" s="18"/>
      <c r="E75" s="37" t="s">
        <v>38</v>
      </c>
      <c r="G75" s="91" t="s">
        <v>36</v>
      </c>
    </row>
    <row r="76" spans="1:7" x14ac:dyDescent="0.25">
      <c r="A76" s="18">
        <v>3.19</v>
      </c>
      <c r="B76" s="28" t="s">
        <v>149</v>
      </c>
      <c r="C76" s="18" t="s">
        <v>24</v>
      </c>
      <c r="D76" s="18"/>
      <c r="E76" s="37" t="s">
        <v>38</v>
      </c>
      <c r="G76" s="91" t="s">
        <v>36</v>
      </c>
    </row>
    <row r="77" spans="1:7" ht="225" x14ac:dyDescent="0.25">
      <c r="A77" s="80">
        <v>3.2</v>
      </c>
      <c r="B77" s="81" t="s">
        <v>150</v>
      </c>
      <c r="C77" s="82" t="s">
        <v>24</v>
      </c>
      <c r="D77" s="83"/>
      <c r="E77" s="84" t="s">
        <v>98</v>
      </c>
      <c r="G77" s="91" t="s">
        <v>36</v>
      </c>
    </row>
    <row r="78" spans="1:7" x14ac:dyDescent="0.25">
      <c r="A78" s="18">
        <v>3.21</v>
      </c>
      <c r="B78" s="81" t="s">
        <v>246</v>
      </c>
      <c r="C78" s="82" t="s">
        <v>37</v>
      </c>
      <c r="D78" s="18"/>
      <c r="E78" s="37" t="s">
        <v>38</v>
      </c>
      <c r="G78" s="91" t="s">
        <v>36</v>
      </c>
    </row>
    <row r="79" spans="1:7" x14ac:dyDescent="0.25">
      <c r="A79" s="80">
        <v>3.22</v>
      </c>
      <c r="B79" s="81" t="s">
        <v>247</v>
      </c>
      <c r="C79" s="82" t="s">
        <v>37</v>
      </c>
      <c r="D79" s="18"/>
      <c r="E79" s="37" t="s">
        <v>38</v>
      </c>
      <c r="G79" s="91" t="s">
        <v>36</v>
      </c>
    </row>
    <row r="80" spans="1:7" ht="45" x14ac:dyDescent="0.25">
      <c r="A80" s="93">
        <v>4</v>
      </c>
      <c r="B80" s="93" t="s">
        <v>162</v>
      </c>
      <c r="C80" s="92"/>
      <c r="D80" s="25"/>
      <c r="E80" s="25"/>
      <c r="G80" s="91" t="s">
        <v>36</v>
      </c>
    </row>
    <row r="81" spans="1:7" x14ac:dyDescent="0.25">
      <c r="A81" s="19">
        <v>4.01</v>
      </c>
      <c r="B81" s="19" t="s">
        <v>112</v>
      </c>
      <c r="C81" s="19" t="s">
        <v>24</v>
      </c>
      <c r="D81" s="18"/>
      <c r="E81" s="26" t="s">
        <v>99</v>
      </c>
      <c r="G81" s="91" t="s">
        <v>36</v>
      </c>
    </row>
    <row r="82" spans="1:7" ht="45" x14ac:dyDescent="0.25">
      <c r="A82" s="19">
        <v>4.0199999999999996</v>
      </c>
      <c r="B82" s="94" t="s">
        <v>154</v>
      </c>
      <c r="C82" s="19" t="s">
        <v>24</v>
      </c>
      <c r="D82" s="18"/>
      <c r="E82" s="37" t="s">
        <v>38</v>
      </c>
      <c r="G82" s="91" t="s">
        <v>36</v>
      </c>
    </row>
    <row r="83" spans="1:7" ht="45" x14ac:dyDescent="0.25">
      <c r="A83" s="19">
        <v>4.03</v>
      </c>
      <c r="B83" s="94" t="s">
        <v>163</v>
      </c>
      <c r="C83" s="19" t="s">
        <v>24</v>
      </c>
      <c r="D83" s="18"/>
      <c r="E83" s="37" t="s">
        <v>38</v>
      </c>
      <c r="G83" s="91" t="s">
        <v>36</v>
      </c>
    </row>
    <row r="84" spans="1:7" ht="45" x14ac:dyDescent="0.25">
      <c r="A84" s="19">
        <v>4.04</v>
      </c>
      <c r="B84" s="94" t="s">
        <v>155</v>
      </c>
      <c r="C84" s="19" t="s">
        <v>24</v>
      </c>
      <c r="D84" s="18"/>
      <c r="E84" s="37" t="s">
        <v>38</v>
      </c>
      <c r="G84" s="91" t="s">
        <v>36</v>
      </c>
    </row>
    <row r="85" spans="1:7" ht="75" x14ac:dyDescent="0.25">
      <c r="A85" s="19">
        <v>4.05</v>
      </c>
      <c r="B85" s="94" t="s">
        <v>156</v>
      </c>
      <c r="C85" s="19" t="s">
        <v>37</v>
      </c>
      <c r="D85" s="18"/>
      <c r="E85" s="37" t="s">
        <v>38</v>
      </c>
      <c r="G85" s="91" t="s">
        <v>36</v>
      </c>
    </row>
    <row r="86" spans="1:7" ht="30" x14ac:dyDescent="0.25">
      <c r="A86" s="19">
        <v>4.0599999999999996</v>
      </c>
      <c r="B86" s="94" t="s">
        <v>157</v>
      </c>
      <c r="C86" s="19" t="s">
        <v>24</v>
      </c>
      <c r="D86" s="18"/>
      <c r="E86" s="37" t="s">
        <v>38</v>
      </c>
      <c r="G86" s="91" t="s">
        <v>36</v>
      </c>
    </row>
    <row r="87" spans="1:7" ht="30" x14ac:dyDescent="0.25">
      <c r="A87" s="19">
        <v>4.07</v>
      </c>
      <c r="B87" s="94" t="s">
        <v>158</v>
      </c>
      <c r="C87" s="19" t="s">
        <v>24</v>
      </c>
      <c r="D87" s="18"/>
      <c r="E87" s="37" t="s">
        <v>38</v>
      </c>
      <c r="G87" s="91" t="s">
        <v>36</v>
      </c>
    </row>
    <row r="88" spans="1:7" ht="60" x14ac:dyDescent="0.25">
      <c r="A88" s="19">
        <v>4.08</v>
      </c>
      <c r="B88" s="94" t="s">
        <v>159</v>
      </c>
      <c r="C88" s="19" t="s">
        <v>24</v>
      </c>
      <c r="D88" s="18"/>
      <c r="E88" s="37" t="s">
        <v>38</v>
      </c>
      <c r="G88" s="91" t="s">
        <v>36</v>
      </c>
    </row>
    <row r="89" spans="1:7" ht="45" x14ac:dyDescent="0.25">
      <c r="A89" s="19">
        <v>4.09</v>
      </c>
      <c r="B89" s="94" t="s">
        <v>160</v>
      </c>
      <c r="C89" s="19" t="s">
        <v>24</v>
      </c>
      <c r="D89" s="18"/>
      <c r="E89" s="37" t="s">
        <v>38</v>
      </c>
      <c r="G89" s="91" t="s">
        <v>36</v>
      </c>
    </row>
    <row r="90" spans="1:7" ht="60" x14ac:dyDescent="0.25">
      <c r="A90" s="85">
        <v>4.0999999999999996</v>
      </c>
      <c r="B90" s="19" t="s">
        <v>161</v>
      </c>
      <c r="C90" s="95" t="s">
        <v>24</v>
      </c>
      <c r="D90" s="18"/>
      <c r="E90" s="37" t="s">
        <v>38</v>
      </c>
      <c r="G90" s="91" t="s">
        <v>36</v>
      </c>
    </row>
    <row r="91" spans="1:7" ht="120" x14ac:dyDescent="0.25">
      <c r="A91" s="72">
        <v>4.1100000000000003</v>
      </c>
      <c r="B91" s="18" t="s">
        <v>245</v>
      </c>
      <c r="C91" s="72" t="s">
        <v>37</v>
      </c>
      <c r="D91" s="18"/>
      <c r="E91" s="37" t="s">
        <v>38</v>
      </c>
      <c r="G91" s="91" t="s">
        <v>36</v>
      </c>
    </row>
    <row r="92" spans="1:7" ht="45" x14ac:dyDescent="0.25">
      <c r="A92" s="72">
        <v>4.12</v>
      </c>
      <c r="B92" s="18" t="s">
        <v>151</v>
      </c>
      <c r="C92" s="72" t="s">
        <v>37</v>
      </c>
      <c r="D92" s="18"/>
      <c r="E92" s="37" t="s">
        <v>38</v>
      </c>
      <c r="G92" s="91" t="s">
        <v>36</v>
      </c>
    </row>
    <row r="93" spans="1:7" ht="60" x14ac:dyDescent="0.25">
      <c r="A93" s="16">
        <v>5</v>
      </c>
      <c r="B93" s="26" t="s">
        <v>152</v>
      </c>
      <c r="C93" s="25"/>
      <c r="D93" s="25"/>
      <c r="E93" s="25"/>
      <c r="G93" s="91" t="s">
        <v>36</v>
      </c>
    </row>
    <row r="94" spans="1:7" x14ac:dyDescent="0.25">
      <c r="A94" s="72">
        <v>5.01</v>
      </c>
      <c r="B94" s="72" t="s">
        <v>112</v>
      </c>
      <c r="C94" s="72" t="s">
        <v>24</v>
      </c>
      <c r="D94" s="18"/>
      <c r="E94" s="26" t="s">
        <v>99</v>
      </c>
      <c r="G94" s="91" t="s">
        <v>36</v>
      </c>
    </row>
    <row r="95" spans="1:7" ht="45" x14ac:dyDescent="0.25">
      <c r="A95" s="72">
        <v>5.0199999999999996</v>
      </c>
      <c r="B95" s="18" t="s">
        <v>153</v>
      </c>
      <c r="C95" s="72" t="s">
        <v>24</v>
      </c>
      <c r="D95" s="18"/>
      <c r="E95" s="37" t="s">
        <v>38</v>
      </c>
      <c r="G95" s="91" t="s">
        <v>36</v>
      </c>
    </row>
    <row r="96" spans="1:7" ht="45" x14ac:dyDescent="0.25">
      <c r="A96" s="72">
        <v>5.03</v>
      </c>
      <c r="B96" s="18" t="s">
        <v>164</v>
      </c>
      <c r="C96" s="72" t="s">
        <v>24</v>
      </c>
      <c r="D96" s="18"/>
      <c r="E96" s="37" t="s">
        <v>38</v>
      </c>
      <c r="G96" s="91" t="s">
        <v>36</v>
      </c>
    </row>
    <row r="97" spans="1:7" x14ac:dyDescent="0.25">
      <c r="A97" s="72">
        <v>5.04</v>
      </c>
      <c r="B97" s="72" t="s">
        <v>165</v>
      </c>
      <c r="C97" s="72" t="s">
        <v>37</v>
      </c>
      <c r="D97" s="18"/>
      <c r="E97" s="37" t="s">
        <v>38</v>
      </c>
      <c r="G97" s="91" t="s">
        <v>36</v>
      </c>
    </row>
    <row r="98" spans="1:7" ht="45" x14ac:dyDescent="0.25">
      <c r="A98" s="72">
        <v>5.07</v>
      </c>
      <c r="B98" s="18" t="s">
        <v>166</v>
      </c>
      <c r="C98" s="72" t="s">
        <v>24</v>
      </c>
      <c r="D98" s="18"/>
      <c r="E98" s="37" t="s">
        <v>38</v>
      </c>
      <c r="G98" s="91" t="s">
        <v>36</v>
      </c>
    </row>
    <row r="99" spans="1:7" x14ac:dyDescent="0.25">
      <c r="A99" s="72">
        <f t="shared" ref="A99:A107" si="0">A98+0.01</f>
        <v>5.08</v>
      </c>
      <c r="B99" s="72" t="s">
        <v>167</v>
      </c>
      <c r="C99" s="72" t="s">
        <v>37</v>
      </c>
      <c r="D99" s="18"/>
      <c r="E99" s="37" t="s">
        <v>38</v>
      </c>
      <c r="G99" s="91" t="s">
        <v>36</v>
      </c>
    </row>
    <row r="100" spans="1:7" ht="75" x14ac:dyDescent="0.25">
      <c r="A100" s="72">
        <f t="shared" si="0"/>
        <v>5.09</v>
      </c>
      <c r="B100" s="18" t="s">
        <v>168</v>
      </c>
      <c r="C100" s="72" t="s">
        <v>37</v>
      </c>
      <c r="D100" s="18"/>
      <c r="E100" s="37" t="s">
        <v>38</v>
      </c>
      <c r="G100" s="91" t="s">
        <v>36</v>
      </c>
    </row>
    <row r="101" spans="1:7" ht="60" x14ac:dyDescent="0.25">
      <c r="A101" s="86">
        <f t="shared" si="0"/>
        <v>5.0999999999999996</v>
      </c>
      <c r="B101" s="18" t="s">
        <v>169</v>
      </c>
      <c r="C101" s="72" t="s">
        <v>37</v>
      </c>
      <c r="D101" s="18"/>
      <c r="E101" s="37" t="s">
        <v>38</v>
      </c>
      <c r="G101" s="91" t="s">
        <v>36</v>
      </c>
    </row>
    <row r="102" spans="1:7" ht="45" x14ac:dyDescent="0.25">
      <c r="A102" s="72">
        <f t="shared" si="0"/>
        <v>5.1099999999999994</v>
      </c>
      <c r="B102" s="18" t="s">
        <v>170</v>
      </c>
      <c r="C102" s="72" t="s">
        <v>37</v>
      </c>
      <c r="D102" s="18"/>
      <c r="E102" s="37" t="s">
        <v>38</v>
      </c>
      <c r="G102" s="91" t="s">
        <v>36</v>
      </c>
    </row>
    <row r="103" spans="1:7" ht="45" x14ac:dyDescent="0.25">
      <c r="A103" s="72">
        <f t="shared" si="0"/>
        <v>5.1199999999999992</v>
      </c>
      <c r="B103" s="18" t="s">
        <v>171</v>
      </c>
      <c r="C103" s="72" t="s">
        <v>24</v>
      </c>
      <c r="D103" s="18"/>
      <c r="E103" s="37" t="s">
        <v>38</v>
      </c>
      <c r="G103" s="91" t="s">
        <v>36</v>
      </c>
    </row>
    <row r="104" spans="1:7" ht="45" x14ac:dyDescent="0.25">
      <c r="A104" s="72">
        <f t="shared" si="0"/>
        <v>5.129999999999999</v>
      </c>
      <c r="B104" s="18" t="s">
        <v>172</v>
      </c>
      <c r="C104" s="72" t="s">
        <v>37</v>
      </c>
      <c r="D104" s="18"/>
      <c r="E104" s="37" t="s">
        <v>38</v>
      </c>
      <c r="G104" s="91" t="s">
        <v>36</v>
      </c>
    </row>
    <row r="105" spans="1:7" ht="45" x14ac:dyDescent="0.25">
      <c r="A105" s="72">
        <f t="shared" si="0"/>
        <v>5.1399999999999988</v>
      </c>
      <c r="B105" s="18" t="s">
        <v>173</v>
      </c>
      <c r="C105" s="72" t="s">
        <v>37</v>
      </c>
      <c r="D105" s="18"/>
      <c r="E105" s="37" t="s">
        <v>38</v>
      </c>
      <c r="G105" s="91" t="s">
        <v>36</v>
      </c>
    </row>
    <row r="106" spans="1:7" ht="45" x14ac:dyDescent="0.25">
      <c r="A106" s="72">
        <f t="shared" si="0"/>
        <v>5.1499999999999986</v>
      </c>
      <c r="B106" s="18" t="s">
        <v>174</v>
      </c>
      <c r="C106" s="72" t="s">
        <v>24</v>
      </c>
      <c r="D106" s="18"/>
      <c r="E106" s="37" t="s">
        <v>38</v>
      </c>
      <c r="G106" s="91" t="s">
        <v>36</v>
      </c>
    </row>
    <row r="107" spans="1:7" x14ac:dyDescent="0.25">
      <c r="A107" s="72">
        <f t="shared" si="0"/>
        <v>5.1599999999999984</v>
      </c>
      <c r="B107" s="72" t="s">
        <v>175</v>
      </c>
      <c r="C107" s="72" t="s">
        <v>37</v>
      </c>
      <c r="D107" s="18"/>
      <c r="E107" s="37" t="s">
        <v>38</v>
      </c>
      <c r="G107" s="91" t="s">
        <v>36</v>
      </c>
    </row>
    <row r="108" spans="1:7" ht="60" x14ac:dyDescent="0.25">
      <c r="A108" s="16">
        <v>6</v>
      </c>
      <c r="B108" s="26" t="s">
        <v>235</v>
      </c>
      <c r="C108" s="25"/>
      <c r="D108" s="25"/>
      <c r="E108" s="25"/>
      <c r="G108" s="91" t="s">
        <v>36</v>
      </c>
    </row>
    <row r="109" spans="1:7" x14ac:dyDescent="0.25">
      <c r="A109" s="72">
        <v>6.01</v>
      </c>
      <c r="B109" s="96" t="s">
        <v>112</v>
      </c>
      <c r="C109" s="18" t="s">
        <v>24</v>
      </c>
      <c r="D109" s="18"/>
      <c r="E109" s="26" t="s">
        <v>99</v>
      </c>
      <c r="G109" s="91" t="s">
        <v>36</v>
      </c>
    </row>
    <row r="110" spans="1:7" ht="45" x14ac:dyDescent="0.25">
      <c r="A110" s="72">
        <f>A109+0.01</f>
        <v>6.02</v>
      </c>
      <c r="B110" s="18" t="s">
        <v>176</v>
      </c>
      <c r="C110" s="72" t="s">
        <v>24</v>
      </c>
      <c r="D110" s="18"/>
      <c r="E110" s="37" t="s">
        <v>38</v>
      </c>
      <c r="G110" s="91" t="s">
        <v>36</v>
      </c>
    </row>
    <row r="111" spans="1:7" ht="60" x14ac:dyDescent="0.25">
      <c r="A111" s="72">
        <f>A110+0.01</f>
        <v>6.0299999999999994</v>
      </c>
      <c r="B111" s="18" t="s">
        <v>177</v>
      </c>
      <c r="C111" s="72" t="s">
        <v>24</v>
      </c>
      <c r="D111" s="18"/>
      <c r="E111" s="37" t="s">
        <v>38</v>
      </c>
      <c r="G111" s="91" t="s">
        <v>36</v>
      </c>
    </row>
    <row r="112" spans="1:7" ht="45" x14ac:dyDescent="0.25">
      <c r="A112" s="72">
        <f>A111+0.01</f>
        <v>6.0399999999999991</v>
      </c>
      <c r="B112" s="18" t="s">
        <v>178</v>
      </c>
      <c r="C112" s="72" t="s">
        <v>24</v>
      </c>
      <c r="D112" s="18"/>
      <c r="E112" s="37" t="s">
        <v>38</v>
      </c>
      <c r="G112" s="91" t="s">
        <v>36</v>
      </c>
    </row>
    <row r="113" spans="1:7" ht="30" x14ac:dyDescent="0.25">
      <c r="A113" s="72">
        <f>A112+0.01</f>
        <v>6.0499999999999989</v>
      </c>
      <c r="B113" s="18" t="s">
        <v>179</v>
      </c>
      <c r="C113" s="72" t="s">
        <v>24</v>
      </c>
      <c r="D113" s="18"/>
      <c r="E113" s="37" t="s">
        <v>38</v>
      </c>
      <c r="G113" s="91" t="s">
        <v>36</v>
      </c>
    </row>
    <row r="114" spans="1:7" ht="30" x14ac:dyDescent="0.25">
      <c r="A114" s="72">
        <f t="shared" ref="A114:A117" si="1">A113+0.01</f>
        <v>6.0599999999999987</v>
      </c>
      <c r="B114" s="18" t="s">
        <v>180</v>
      </c>
      <c r="C114" s="72" t="s">
        <v>24</v>
      </c>
      <c r="D114" s="18"/>
      <c r="E114" s="37" t="s">
        <v>38</v>
      </c>
      <c r="G114" s="91" t="s">
        <v>36</v>
      </c>
    </row>
    <row r="115" spans="1:7" ht="45" x14ac:dyDescent="0.25">
      <c r="A115" s="72">
        <f t="shared" si="1"/>
        <v>6.0699999999999985</v>
      </c>
      <c r="B115" s="18" t="s">
        <v>181</v>
      </c>
      <c r="C115" s="72" t="s">
        <v>37</v>
      </c>
      <c r="D115" s="18"/>
      <c r="E115" s="37" t="s">
        <v>38</v>
      </c>
      <c r="G115" s="91" t="s">
        <v>36</v>
      </c>
    </row>
    <row r="116" spans="1:7" ht="60" x14ac:dyDescent="0.25">
      <c r="A116" s="72">
        <f t="shared" si="1"/>
        <v>6.0799999999999983</v>
      </c>
      <c r="B116" s="18" t="s">
        <v>182</v>
      </c>
      <c r="C116" s="72" t="s">
        <v>37</v>
      </c>
      <c r="D116" s="18"/>
      <c r="E116" s="37" t="s">
        <v>38</v>
      </c>
      <c r="G116" s="91" t="s">
        <v>36</v>
      </c>
    </row>
    <row r="117" spans="1:7" ht="45" x14ac:dyDescent="0.25">
      <c r="A117" s="72">
        <f t="shared" si="1"/>
        <v>6.0899999999999981</v>
      </c>
      <c r="B117" s="18" t="s">
        <v>183</v>
      </c>
      <c r="C117" s="72" t="s">
        <v>37</v>
      </c>
      <c r="D117" s="18"/>
      <c r="E117" s="37" t="s">
        <v>38</v>
      </c>
      <c r="G117" s="91" t="s">
        <v>36</v>
      </c>
    </row>
    <row r="118" spans="1:7" ht="45" x14ac:dyDescent="0.25">
      <c r="A118" s="86">
        <f>A117+0.01</f>
        <v>6.0999999999999979</v>
      </c>
      <c r="B118" s="18" t="s">
        <v>243</v>
      </c>
      <c r="C118" s="72" t="s">
        <v>37</v>
      </c>
      <c r="D118" s="18"/>
      <c r="E118" s="37" t="s">
        <v>38</v>
      </c>
      <c r="G118" s="91" t="s">
        <v>36</v>
      </c>
    </row>
    <row r="119" spans="1:7" ht="60" x14ac:dyDescent="0.25">
      <c r="A119" s="72">
        <f>A118+0.01</f>
        <v>6.1099999999999977</v>
      </c>
      <c r="B119" s="18" t="s">
        <v>184</v>
      </c>
      <c r="C119" s="72" t="s">
        <v>24</v>
      </c>
      <c r="D119" s="18"/>
      <c r="E119" s="37" t="s">
        <v>38</v>
      </c>
      <c r="G119" s="91" t="s">
        <v>36</v>
      </c>
    </row>
    <row r="120" spans="1:7" ht="45" x14ac:dyDescent="0.25">
      <c r="A120" s="72">
        <f>A119+0.01</f>
        <v>6.1199999999999974</v>
      </c>
      <c r="B120" s="18" t="s">
        <v>185</v>
      </c>
      <c r="C120" s="72" t="s">
        <v>24</v>
      </c>
      <c r="D120" s="18"/>
      <c r="E120" s="37" t="s">
        <v>38</v>
      </c>
      <c r="G120" s="91" t="s">
        <v>36</v>
      </c>
    </row>
    <row r="121" spans="1:7" ht="45" x14ac:dyDescent="0.25">
      <c r="A121" s="72">
        <f t="shared" ref="A121:A141" si="2">A120+0.01</f>
        <v>6.1299999999999972</v>
      </c>
      <c r="B121" s="18" t="s">
        <v>186</v>
      </c>
      <c r="C121" s="72" t="s">
        <v>37</v>
      </c>
      <c r="D121" s="18"/>
      <c r="E121" s="37" t="s">
        <v>38</v>
      </c>
      <c r="G121" s="91" t="s">
        <v>36</v>
      </c>
    </row>
    <row r="122" spans="1:7" ht="45" x14ac:dyDescent="0.25">
      <c r="A122" s="16">
        <v>7</v>
      </c>
      <c r="B122" s="26" t="s">
        <v>187</v>
      </c>
      <c r="C122" s="25"/>
      <c r="D122" s="25"/>
      <c r="E122" s="26" t="s">
        <v>38</v>
      </c>
      <c r="G122" s="91" t="s">
        <v>36</v>
      </c>
    </row>
    <row r="123" spans="1:7" x14ac:dyDescent="0.25">
      <c r="A123" s="72">
        <f t="shared" si="2"/>
        <v>7.01</v>
      </c>
      <c r="B123" s="72" t="s">
        <v>112</v>
      </c>
      <c r="C123" s="72" t="s">
        <v>24</v>
      </c>
      <c r="D123" s="18"/>
      <c r="E123" s="37" t="s">
        <v>38</v>
      </c>
      <c r="G123" s="91" t="s">
        <v>36</v>
      </c>
    </row>
    <row r="124" spans="1:7" ht="45" x14ac:dyDescent="0.25">
      <c r="A124" s="72">
        <f t="shared" si="2"/>
        <v>7.02</v>
      </c>
      <c r="B124" s="18" t="s">
        <v>188</v>
      </c>
      <c r="C124" s="72" t="s">
        <v>24</v>
      </c>
      <c r="D124" s="18"/>
      <c r="E124" s="37" t="s">
        <v>38</v>
      </c>
      <c r="G124" s="91" t="s">
        <v>36</v>
      </c>
    </row>
    <row r="125" spans="1:7" x14ac:dyDescent="0.25">
      <c r="A125" s="72">
        <f t="shared" si="2"/>
        <v>7.0299999999999994</v>
      </c>
      <c r="B125" s="72" t="s">
        <v>189</v>
      </c>
      <c r="C125" s="72" t="s">
        <v>37</v>
      </c>
      <c r="D125" s="18"/>
      <c r="E125" s="37" t="s">
        <v>38</v>
      </c>
      <c r="G125" s="91" t="s">
        <v>36</v>
      </c>
    </row>
    <row r="126" spans="1:7" ht="60" x14ac:dyDescent="0.25">
      <c r="A126" s="72">
        <f t="shared" si="2"/>
        <v>7.0399999999999991</v>
      </c>
      <c r="B126" s="18" t="s">
        <v>190</v>
      </c>
      <c r="C126" s="72" t="s">
        <v>24</v>
      </c>
      <c r="D126" s="18"/>
      <c r="E126" s="37" t="s">
        <v>38</v>
      </c>
      <c r="G126" s="91" t="s">
        <v>36</v>
      </c>
    </row>
    <row r="127" spans="1:7" ht="45" x14ac:dyDescent="0.25">
      <c r="A127" s="72">
        <f t="shared" si="2"/>
        <v>7.0499999999999989</v>
      </c>
      <c r="B127" s="18" t="s">
        <v>191</v>
      </c>
      <c r="C127" s="72" t="s">
        <v>24</v>
      </c>
      <c r="D127" s="18"/>
      <c r="E127" s="37" t="s">
        <v>38</v>
      </c>
      <c r="G127" s="91" t="s">
        <v>36</v>
      </c>
    </row>
    <row r="128" spans="1:7" ht="30" x14ac:dyDescent="0.25">
      <c r="A128" s="72">
        <f t="shared" si="2"/>
        <v>7.0599999999999987</v>
      </c>
      <c r="B128" s="18" t="s">
        <v>192</v>
      </c>
      <c r="C128" s="72" t="s">
        <v>37</v>
      </c>
      <c r="D128" s="18"/>
      <c r="E128" s="37" t="s">
        <v>38</v>
      </c>
      <c r="G128" s="91" t="s">
        <v>36</v>
      </c>
    </row>
    <row r="129" spans="1:7" ht="45" x14ac:dyDescent="0.25">
      <c r="A129" s="72">
        <f t="shared" si="2"/>
        <v>7.0699999999999985</v>
      </c>
      <c r="B129" s="18" t="s">
        <v>193</v>
      </c>
      <c r="C129" s="72" t="s">
        <v>37</v>
      </c>
      <c r="D129" s="18"/>
      <c r="E129" s="37" t="s">
        <v>38</v>
      </c>
      <c r="G129" s="91" t="s">
        <v>36</v>
      </c>
    </row>
    <row r="130" spans="1:7" ht="30" x14ac:dyDescent="0.25">
      <c r="A130" s="72">
        <f t="shared" si="2"/>
        <v>7.0799999999999983</v>
      </c>
      <c r="B130" s="18" t="s">
        <v>194</v>
      </c>
      <c r="C130" s="72" t="s">
        <v>37</v>
      </c>
      <c r="D130" s="18"/>
      <c r="E130" s="37" t="s">
        <v>38</v>
      </c>
      <c r="G130" s="91" t="s">
        <v>36</v>
      </c>
    </row>
    <row r="131" spans="1:7" ht="45" x14ac:dyDescent="0.25">
      <c r="A131" s="72">
        <f t="shared" si="2"/>
        <v>7.0899999999999981</v>
      </c>
      <c r="B131" s="18" t="s">
        <v>195</v>
      </c>
      <c r="C131" s="72" t="s">
        <v>24</v>
      </c>
      <c r="D131" s="18"/>
      <c r="E131" s="37" t="s">
        <v>38</v>
      </c>
      <c r="G131" s="91" t="s">
        <v>36</v>
      </c>
    </row>
    <row r="132" spans="1:7" ht="60" x14ac:dyDescent="0.25">
      <c r="A132" s="86">
        <f t="shared" si="2"/>
        <v>7.0999999999999979</v>
      </c>
      <c r="B132" s="18" t="s">
        <v>196</v>
      </c>
      <c r="C132" s="72" t="s">
        <v>24</v>
      </c>
      <c r="D132" s="18"/>
      <c r="E132" s="37" t="s">
        <v>38</v>
      </c>
      <c r="G132" s="91" t="s">
        <v>36</v>
      </c>
    </row>
    <row r="133" spans="1:7" ht="45" x14ac:dyDescent="0.25">
      <c r="A133" s="72">
        <f t="shared" si="2"/>
        <v>7.1099999999999977</v>
      </c>
      <c r="B133" s="18" t="s">
        <v>197</v>
      </c>
      <c r="C133" s="72" t="s">
        <v>24</v>
      </c>
      <c r="D133" s="18"/>
      <c r="E133" s="37" t="s">
        <v>38</v>
      </c>
      <c r="G133" s="91" t="s">
        <v>36</v>
      </c>
    </row>
    <row r="134" spans="1:7" ht="45" x14ac:dyDescent="0.25">
      <c r="A134" s="72">
        <f t="shared" si="2"/>
        <v>7.1199999999999974</v>
      </c>
      <c r="B134" s="18" t="s">
        <v>198</v>
      </c>
      <c r="C134" s="72" t="s">
        <v>37</v>
      </c>
      <c r="D134" s="18"/>
      <c r="E134" s="37" t="s">
        <v>38</v>
      </c>
      <c r="G134" s="91" t="s">
        <v>36</v>
      </c>
    </row>
    <row r="135" spans="1:7" x14ac:dyDescent="0.25">
      <c r="A135" s="72">
        <f t="shared" si="2"/>
        <v>7.1299999999999972</v>
      </c>
      <c r="B135" s="72" t="s">
        <v>199</v>
      </c>
      <c r="C135" s="72" t="s">
        <v>24</v>
      </c>
      <c r="D135" s="18"/>
      <c r="E135" s="37" t="s">
        <v>38</v>
      </c>
      <c r="G135" s="91" t="s">
        <v>36</v>
      </c>
    </row>
    <row r="136" spans="1:7" ht="45" x14ac:dyDescent="0.25">
      <c r="A136" s="72">
        <f t="shared" si="2"/>
        <v>7.139999999999997</v>
      </c>
      <c r="B136" s="18" t="s">
        <v>200</v>
      </c>
      <c r="C136" s="72" t="s">
        <v>24</v>
      </c>
      <c r="D136" s="18"/>
      <c r="E136" s="37" t="s">
        <v>38</v>
      </c>
      <c r="G136" s="91" t="s">
        <v>36</v>
      </c>
    </row>
    <row r="137" spans="1:7" ht="45" x14ac:dyDescent="0.25">
      <c r="A137" s="72">
        <f t="shared" si="2"/>
        <v>7.1499999999999968</v>
      </c>
      <c r="B137" s="18" t="s">
        <v>201</v>
      </c>
      <c r="C137" s="72" t="s">
        <v>24</v>
      </c>
      <c r="D137" s="18"/>
      <c r="E137" s="37" t="s">
        <v>38</v>
      </c>
      <c r="G137" s="91" t="s">
        <v>36</v>
      </c>
    </row>
    <row r="138" spans="1:7" ht="45" x14ac:dyDescent="0.25">
      <c r="A138" s="72">
        <f t="shared" si="2"/>
        <v>7.1599999999999966</v>
      </c>
      <c r="B138" s="18" t="s">
        <v>202</v>
      </c>
      <c r="C138" s="72" t="s">
        <v>37</v>
      </c>
      <c r="D138" s="18"/>
      <c r="E138" s="37" t="s">
        <v>38</v>
      </c>
      <c r="G138" s="91" t="s">
        <v>36</v>
      </c>
    </row>
    <row r="139" spans="1:7" ht="45" x14ac:dyDescent="0.25">
      <c r="A139" s="72">
        <f t="shared" si="2"/>
        <v>7.1699999999999964</v>
      </c>
      <c r="B139" s="18" t="s">
        <v>203</v>
      </c>
      <c r="C139" s="72" t="s">
        <v>37</v>
      </c>
      <c r="D139" s="18"/>
      <c r="E139" s="37" t="s">
        <v>38</v>
      </c>
      <c r="G139" s="91" t="s">
        <v>36</v>
      </c>
    </row>
    <row r="140" spans="1:7" ht="45" x14ac:dyDescent="0.25">
      <c r="A140" s="72">
        <f t="shared" si="2"/>
        <v>7.1799999999999962</v>
      </c>
      <c r="B140" s="18" t="s">
        <v>174</v>
      </c>
      <c r="C140" s="72" t="s">
        <v>24</v>
      </c>
      <c r="D140" s="18"/>
      <c r="E140" s="37" t="s">
        <v>38</v>
      </c>
      <c r="G140" s="91" t="s">
        <v>36</v>
      </c>
    </row>
    <row r="141" spans="1:7" ht="225" x14ac:dyDescent="0.25">
      <c r="A141" s="72">
        <f t="shared" si="2"/>
        <v>7.1899999999999959</v>
      </c>
      <c r="B141" s="18" t="s">
        <v>204</v>
      </c>
      <c r="C141" s="72" t="s">
        <v>24</v>
      </c>
      <c r="D141" s="18"/>
      <c r="E141" s="97" t="s">
        <v>98</v>
      </c>
      <c r="G141" s="91" t="s">
        <v>36</v>
      </c>
    </row>
    <row r="142" spans="1:7" ht="60" x14ac:dyDescent="0.25">
      <c r="A142" s="25">
        <v>8</v>
      </c>
      <c r="B142" s="26" t="s">
        <v>205</v>
      </c>
      <c r="C142" s="25"/>
      <c r="D142" s="25"/>
      <c r="E142" s="25"/>
      <c r="G142" s="91" t="s">
        <v>36</v>
      </c>
    </row>
    <row r="143" spans="1:7" x14ac:dyDescent="0.25">
      <c r="A143" s="72">
        <f>A142+0.01</f>
        <v>8.01</v>
      </c>
      <c r="B143" s="72" t="s">
        <v>112</v>
      </c>
      <c r="C143" s="72" t="s">
        <v>24</v>
      </c>
      <c r="D143" s="18"/>
      <c r="E143" s="26" t="s">
        <v>99</v>
      </c>
      <c r="G143" s="91" t="s">
        <v>36</v>
      </c>
    </row>
    <row r="144" spans="1:7" ht="60" x14ac:dyDescent="0.25">
      <c r="A144" s="72">
        <f>A143+0.01</f>
        <v>8.02</v>
      </c>
      <c r="B144" s="18" t="s">
        <v>206</v>
      </c>
      <c r="C144" s="72" t="s">
        <v>24</v>
      </c>
      <c r="D144" s="18"/>
      <c r="E144" s="37" t="s">
        <v>38</v>
      </c>
      <c r="G144" s="91" t="s">
        <v>36</v>
      </c>
    </row>
    <row r="145" spans="1:7" ht="90" x14ac:dyDescent="0.25">
      <c r="A145" s="72">
        <f>A144+0.01</f>
        <v>8.0299999999999994</v>
      </c>
      <c r="B145" s="18" t="s">
        <v>207</v>
      </c>
      <c r="C145" s="72" t="s">
        <v>37</v>
      </c>
      <c r="D145" s="18"/>
      <c r="E145" s="37" t="s">
        <v>38</v>
      </c>
      <c r="G145" s="91" t="s">
        <v>36</v>
      </c>
    </row>
    <row r="146" spans="1:7" ht="60" x14ac:dyDescent="0.25">
      <c r="A146" s="72">
        <f t="shared" ref="A146:A150" si="3">A145+0.01</f>
        <v>8.0399999999999991</v>
      </c>
      <c r="B146" s="18" t="s">
        <v>208</v>
      </c>
      <c r="C146" s="72" t="s">
        <v>37</v>
      </c>
      <c r="D146" s="18"/>
      <c r="E146" s="37" t="s">
        <v>38</v>
      </c>
      <c r="G146" s="91" t="s">
        <v>36</v>
      </c>
    </row>
    <row r="147" spans="1:7" ht="45" x14ac:dyDescent="0.25">
      <c r="A147" s="72">
        <f t="shared" si="3"/>
        <v>8.0499999999999989</v>
      </c>
      <c r="B147" s="18" t="s">
        <v>209</v>
      </c>
      <c r="C147" s="72" t="s">
        <v>24</v>
      </c>
      <c r="D147" s="18"/>
      <c r="E147" s="37" t="s">
        <v>38</v>
      </c>
      <c r="G147" s="91" t="s">
        <v>36</v>
      </c>
    </row>
    <row r="148" spans="1:7" ht="45" x14ac:dyDescent="0.25">
      <c r="A148" s="72">
        <f t="shared" si="3"/>
        <v>8.0599999999999987</v>
      </c>
      <c r="B148" s="18" t="s">
        <v>210</v>
      </c>
      <c r="C148" s="72" t="s">
        <v>37</v>
      </c>
      <c r="D148" s="18"/>
      <c r="E148" s="37" t="s">
        <v>38</v>
      </c>
      <c r="G148" s="91" t="s">
        <v>36</v>
      </c>
    </row>
    <row r="149" spans="1:7" ht="45" x14ac:dyDescent="0.25">
      <c r="A149" s="72">
        <f t="shared" si="3"/>
        <v>8.0699999999999985</v>
      </c>
      <c r="B149" s="18" t="s">
        <v>211</v>
      </c>
      <c r="C149" s="72" t="s">
        <v>24</v>
      </c>
      <c r="D149" s="18"/>
      <c r="E149" s="37" t="s">
        <v>38</v>
      </c>
      <c r="G149" s="91" t="s">
        <v>36</v>
      </c>
    </row>
    <row r="150" spans="1:7" ht="45" x14ac:dyDescent="0.25">
      <c r="A150" s="72">
        <f t="shared" si="3"/>
        <v>8.0799999999999983</v>
      </c>
      <c r="B150" s="18" t="s">
        <v>212</v>
      </c>
      <c r="C150" s="72" t="s">
        <v>37</v>
      </c>
      <c r="D150" s="18"/>
      <c r="E150" s="37" t="s">
        <v>38</v>
      </c>
      <c r="G150" s="91" t="s">
        <v>36</v>
      </c>
    </row>
    <row r="151" spans="1:7" ht="45" x14ac:dyDescent="0.25">
      <c r="A151" s="72">
        <f>A150+0.01</f>
        <v>8.0899999999999981</v>
      </c>
      <c r="B151" s="18" t="s">
        <v>213</v>
      </c>
      <c r="C151" s="72" t="s">
        <v>24</v>
      </c>
      <c r="D151" s="18"/>
      <c r="E151" s="37" t="s">
        <v>38</v>
      </c>
      <c r="G151" s="91" t="s">
        <v>36</v>
      </c>
    </row>
    <row r="152" spans="1:7" ht="30" x14ac:dyDescent="0.25">
      <c r="A152" s="86">
        <f>A151+0.01</f>
        <v>8.0999999999999979</v>
      </c>
      <c r="B152" s="18" t="s">
        <v>214</v>
      </c>
      <c r="C152" s="72" t="s">
        <v>37</v>
      </c>
      <c r="D152" s="18"/>
      <c r="E152" s="37" t="s">
        <v>38</v>
      </c>
      <c r="G152" s="91" t="s">
        <v>36</v>
      </c>
    </row>
    <row r="153" spans="1:7" x14ac:dyDescent="0.25">
      <c r="A153" s="72">
        <f>A152+0.01</f>
        <v>8.1099999999999977</v>
      </c>
      <c r="B153" s="72" t="s">
        <v>215</v>
      </c>
      <c r="C153" s="72" t="s">
        <v>37</v>
      </c>
      <c r="D153" s="18"/>
      <c r="E153" s="37" t="s">
        <v>38</v>
      </c>
      <c r="G153" s="91" t="s">
        <v>36</v>
      </c>
    </row>
    <row r="154" spans="1:7" x14ac:dyDescent="0.25">
      <c r="A154" s="72">
        <f t="shared" ref="A154" si="4">A153+0.01</f>
        <v>8.1199999999999974</v>
      </c>
      <c r="B154" s="72" t="s">
        <v>216</v>
      </c>
      <c r="C154" s="72" t="s">
        <v>37</v>
      </c>
      <c r="D154" s="18"/>
      <c r="E154" s="37" t="s">
        <v>38</v>
      </c>
      <c r="G154" s="91" t="s">
        <v>36</v>
      </c>
    </row>
    <row r="155" spans="1:7" ht="60" x14ac:dyDescent="0.25">
      <c r="A155" s="25">
        <v>9</v>
      </c>
      <c r="B155" s="26" t="s">
        <v>217</v>
      </c>
      <c r="C155" s="25"/>
      <c r="D155" s="25"/>
      <c r="E155" s="25"/>
      <c r="G155" s="91" t="s">
        <v>36</v>
      </c>
    </row>
    <row r="156" spans="1:7" x14ac:dyDescent="0.25">
      <c r="A156" s="72">
        <f>A155+0.01</f>
        <v>9.01</v>
      </c>
      <c r="B156" s="72" t="s">
        <v>218</v>
      </c>
      <c r="C156" s="72" t="s">
        <v>24</v>
      </c>
      <c r="D156" s="18"/>
      <c r="E156" s="26" t="s">
        <v>99</v>
      </c>
      <c r="G156" s="91" t="s">
        <v>36</v>
      </c>
    </row>
    <row r="157" spans="1:7" ht="150" x14ac:dyDescent="0.25">
      <c r="A157" s="72">
        <f>A156+0.01</f>
        <v>9.02</v>
      </c>
      <c r="B157" s="18" t="s">
        <v>219</v>
      </c>
      <c r="C157" s="72" t="s">
        <v>24</v>
      </c>
      <c r="D157" s="18"/>
      <c r="E157" s="37" t="s">
        <v>38</v>
      </c>
      <c r="G157" s="91" t="s">
        <v>36</v>
      </c>
    </row>
    <row r="158" spans="1:7" ht="45" x14ac:dyDescent="0.25">
      <c r="A158" s="72">
        <f t="shared" ref="A158:A166" si="5">A157+0.01</f>
        <v>9.0299999999999994</v>
      </c>
      <c r="B158" s="18" t="s">
        <v>220</v>
      </c>
      <c r="C158" s="72" t="s">
        <v>37</v>
      </c>
      <c r="D158" s="18"/>
      <c r="E158" s="37" t="s">
        <v>38</v>
      </c>
      <c r="G158" s="91" t="s">
        <v>36</v>
      </c>
    </row>
    <row r="159" spans="1:7" x14ac:dyDescent="0.25">
      <c r="A159" s="72">
        <f t="shared" si="5"/>
        <v>9.0399999999999991</v>
      </c>
      <c r="B159" s="72" t="s">
        <v>221</v>
      </c>
      <c r="C159" s="72" t="s">
        <v>24</v>
      </c>
      <c r="D159" s="18"/>
      <c r="E159" s="37" t="s">
        <v>38</v>
      </c>
      <c r="G159" s="91" t="s">
        <v>36</v>
      </c>
    </row>
    <row r="160" spans="1:7" x14ac:dyDescent="0.25">
      <c r="A160" s="72">
        <f t="shared" si="5"/>
        <v>9.0499999999999989</v>
      </c>
      <c r="B160" s="72" t="s">
        <v>222</v>
      </c>
      <c r="C160" s="72" t="s">
        <v>24</v>
      </c>
      <c r="D160" s="18"/>
      <c r="E160" s="37" t="s">
        <v>38</v>
      </c>
      <c r="G160" s="91" t="s">
        <v>36</v>
      </c>
    </row>
    <row r="161" spans="1:7" x14ac:dyDescent="0.25">
      <c r="A161" s="72">
        <f t="shared" si="5"/>
        <v>9.0599999999999987</v>
      </c>
      <c r="B161" s="72" t="s">
        <v>223</v>
      </c>
      <c r="C161" s="72" t="s">
        <v>24</v>
      </c>
      <c r="D161" s="18"/>
      <c r="E161" s="37" t="s">
        <v>38</v>
      </c>
      <c r="G161" s="91" t="s">
        <v>36</v>
      </c>
    </row>
    <row r="162" spans="1:7" x14ac:dyDescent="0.25">
      <c r="A162" s="72">
        <f t="shared" si="5"/>
        <v>9.0699999999999985</v>
      </c>
      <c r="B162" s="72" t="s">
        <v>224</v>
      </c>
      <c r="C162" s="72" t="s">
        <v>37</v>
      </c>
      <c r="D162" s="18"/>
      <c r="E162" s="37" t="s">
        <v>38</v>
      </c>
      <c r="G162" s="91" t="s">
        <v>36</v>
      </c>
    </row>
    <row r="163" spans="1:7" x14ac:dyDescent="0.25">
      <c r="A163" s="72">
        <f t="shared" si="5"/>
        <v>9.0799999999999983</v>
      </c>
      <c r="B163" s="72" t="s">
        <v>225</v>
      </c>
      <c r="C163" s="72" t="s">
        <v>24</v>
      </c>
      <c r="D163" s="18"/>
      <c r="E163" s="37" t="s">
        <v>38</v>
      </c>
      <c r="G163" s="91" t="s">
        <v>36</v>
      </c>
    </row>
    <row r="164" spans="1:7" x14ac:dyDescent="0.25">
      <c r="A164" s="72">
        <f t="shared" si="5"/>
        <v>9.0899999999999981</v>
      </c>
      <c r="B164" s="72" t="s">
        <v>226</v>
      </c>
      <c r="C164" s="72" t="s">
        <v>24</v>
      </c>
      <c r="D164" s="18"/>
      <c r="E164" s="37" t="s">
        <v>38</v>
      </c>
      <c r="G164" s="91" t="s">
        <v>36</v>
      </c>
    </row>
    <row r="165" spans="1:7" ht="75" x14ac:dyDescent="0.25">
      <c r="A165" s="86">
        <f t="shared" si="5"/>
        <v>9.0999999999999979</v>
      </c>
      <c r="B165" s="18" t="s">
        <v>227</v>
      </c>
      <c r="C165" s="72" t="s">
        <v>37</v>
      </c>
      <c r="D165" s="18"/>
      <c r="E165" s="37" t="s">
        <v>38</v>
      </c>
      <c r="G165" s="91" t="s">
        <v>36</v>
      </c>
    </row>
    <row r="166" spans="1:7" ht="30" x14ac:dyDescent="0.25">
      <c r="A166" s="72">
        <f t="shared" si="5"/>
        <v>9.1099999999999977</v>
      </c>
      <c r="B166" s="72" t="s">
        <v>228</v>
      </c>
      <c r="C166" s="18" t="s">
        <v>229</v>
      </c>
      <c r="D166" s="18"/>
      <c r="E166" s="37" t="s">
        <v>38</v>
      </c>
      <c r="G166" s="91" t="s">
        <v>36</v>
      </c>
    </row>
    <row r="167" spans="1:7" ht="195" x14ac:dyDescent="0.25">
      <c r="A167" s="72">
        <f>A166+0.01</f>
        <v>9.1199999999999974</v>
      </c>
      <c r="B167" s="18" t="s">
        <v>230</v>
      </c>
      <c r="C167" s="72" t="str">
        <f>IF(D166="yes","Mandatory","Preferred")</f>
        <v>Preferred</v>
      </c>
      <c r="D167" s="18"/>
      <c r="E167" s="97" t="s">
        <v>98</v>
      </c>
      <c r="G167" s="91" t="s">
        <v>36</v>
      </c>
    </row>
    <row r="168" spans="1:7" x14ac:dyDescent="0.25">
      <c r="A168" s="72">
        <f>A167+0.01</f>
        <v>9.1299999999999972</v>
      </c>
      <c r="B168" s="72" t="s">
        <v>231</v>
      </c>
      <c r="C168" s="72" t="s">
        <v>37</v>
      </c>
      <c r="D168" s="18"/>
      <c r="E168" s="37" t="s">
        <v>38</v>
      </c>
      <c r="G168" s="91" t="s">
        <v>36</v>
      </c>
    </row>
    <row r="169" spans="1:7" x14ac:dyDescent="0.25">
      <c r="A169" s="72">
        <f t="shared" ref="A169" si="6">A168+0.01</f>
        <v>9.139999999999997</v>
      </c>
      <c r="B169" s="72" t="s">
        <v>232</v>
      </c>
      <c r="C169" s="72" t="s">
        <v>37</v>
      </c>
      <c r="D169" s="18"/>
      <c r="E169" s="37" t="s">
        <v>38</v>
      </c>
      <c r="G169" s="91" t="s">
        <v>36</v>
      </c>
    </row>
    <row r="170" spans="1:7" x14ac:dyDescent="0.25"/>
  </sheetData>
  <sheetProtection algorithmName="SHA-512" hashValue="mRXdy7skkfTa4IRyHq9rYAlHuf6lXthTfOV3SatzhUboo50DP0faCGICMRX3OBJggdk4m/+Wmv9HLIfb91YZ9g==" saltValue="/Y5bTMBdPEilvyyATVZqQQ==" spinCount="100000" sheet="1" formatColumns="0" formatRows="0" insertHyperlinks="0"/>
  <protectedRanges>
    <protectedRange sqref="D26:D38 D40:D56 D81:D92 D94:D107 D143:D154 D109:D121 D123:D141 D156:D169 D58:D79" name="Soln Cat Req"/>
    <protectedRange sqref="E27:E38 E41:E56 E82:E92 E95:E107 E110:E140 E144:E154 E157:E166 E168:E169 E59:E79" name="Range1"/>
    <protectedRange sqref="E26" name="Travel Management System"/>
    <protectedRange sqref="E40" name="Travel Management System_1"/>
    <protectedRange sqref="E58 E81 E94 E109 E143 E156" name="Travel Management System_2"/>
  </protectedRanges>
  <mergeCells count="2">
    <mergeCell ref="A6:E6"/>
    <mergeCell ref="A5:E5"/>
  </mergeCells>
  <conditionalFormatting sqref="B26:C38 B40:C56 E41:E56 B58:C79">
    <cfRule type="expression" dxfId="35" priority="45">
      <formula>$C26="No response required as solution does not include this module"</formula>
    </cfRule>
  </conditionalFormatting>
  <conditionalFormatting sqref="D26:D38 D40:D56 D58:D79">
    <cfRule type="expression" dxfId="34" priority="53">
      <formula>(AND(C26="Mandatory",D26="No"))</formula>
    </cfRule>
    <cfRule type="containsBlanks" dxfId="33" priority="57">
      <formula>LEN(TRIM(D26))=0</formula>
    </cfRule>
  </conditionalFormatting>
  <conditionalFormatting sqref="D81:D92">
    <cfRule type="expression" dxfId="32" priority="27">
      <formula>(AND(C81="Mandatory",D81="No"))</formula>
    </cfRule>
    <cfRule type="containsBlanks" dxfId="31" priority="28">
      <formula>LEN(TRIM(D81))=0</formula>
    </cfRule>
  </conditionalFormatting>
  <conditionalFormatting sqref="D94:D107">
    <cfRule type="expression" dxfId="30" priority="24">
      <formula>(AND(C94="Mandatory",D94="No"))</formula>
    </cfRule>
    <cfRule type="containsBlanks" dxfId="29" priority="25">
      <formula>LEN(TRIM(D94))=0</formula>
    </cfRule>
  </conditionalFormatting>
  <conditionalFormatting sqref="D109:D121">
    <cfRule type="expression" dxfId="28" priority="21">
      <formula>(AND(C109="Mandatory",D109="No"))</formula>
    </cfRule>
    <cfRule type="containsBlanks" dxfId="27" priority="22">
      <formula>LEN(TRIM(D109))=0</formula>
    </cfRule>
  </conditionalFormatting>
  <conditionalFormatting sqref="D123:D141">
    <cfRule type="expression" dxfId="26" priority="15">
      <formula>(AND(C123="Mandatory",D123="No"))</formula>
    </cfRule>
    <cfRule type="containsBlanks" dxfId="25" priority="16">
      <formula>LEN(TRIM(D123))=0</formula>
    </cfRule>
  </conditionalFormatting>
  <conditionalFormatting sqref="D143:D154">
    <cfRule type="expression" dxfId="24" priority="18">
      <formula>(AND(C143="Mandatory",D143="No"))</formula>
    </cfRule>
    <cfRule type="containsBlanks" dxfId="23" priority="19">
      <formula>LEN(TRIM(D143))=0</formula>
    </cfRule>
  </conditionalFormatting>
  <conditionalFormatting sqref="D156:D169">
    <cfRule type="expression" dxfId="22" priority="2">
      <formula>(AND(C156="Mandatory",D156="No"))</formula>
    </cfRule>
    <cfRule type="containsBlanks" dxfId="21" priority="3">
      <formula>LEN(TRIM(D156))=0</formula>
    </cfRule>
  </conditionalFormatting>
  <conditionalFormatting sqref="E1:E23 E167 E170:E1048576">
    <cfRule type="expression" dxfId="20" priority="46">
      <formula>"&lt;Leave as blank as no remarks are required&gt;"</formula>
    </cfRule>
  </conditionalFormatting>
  <conditionalFormatting sqref="E26">
    <cfRule type="expression" dxfId="19" priority="43">
      <formula>"&lt;Leave as blank as no remarks are required&gt;"</formula>
    </cfRule>
  </conditionalFormatting>
  <conditionalFormatting sqref="E27:E38 E59:E79">
    <cfRule type="expression" dxfId="18" priority="44">
      <formula>$C27="No response required as solution does not include this module"</formula>
    </cfRule>
  </conditionalFormatting>
  <conditionalFormatting sqref="E40">
    <cfRule type="expression" dxfId="17" priority="42">
      <formula>"&lt;Leave as blank as no remarks are required&gt;"</formula>
    </cfRule>
  </conditionalFormatting>
  <conditionalFormatting sqref="E58">
    <cfRule type="expression" dxfId="16" priority="41">
      <formula>"&lt;Leave as blank as no remarks are required&gt;"</formula>
    </cfRule>
  </conditionalFormatting>
  <conditionalFormatting sqref="E80:E81">
    <cfRule type="expression" dxfId="15" priority="26">
      <formula>"&lt;Leave as blank as no remarks are required&gt;"</formula>
    </cfRule>
  </conditionalFormatting>
  <conditionalFormatting sqref="E82:E92">
    <cfRule type="expression" dxfId="14" priority="38">
      <formula>$C82="No response required as solution does not include this module"</formula>
    </cfRule>
  </conditionalFormatting>
  <conditionalFormatting sqref="E93:E94">
    <cfRule type="expression" dxfId="13" priority="23">
      <formula>"&lt;Leave as blank as no remarks are required&gt;"</formula>
    </cfRule>
  </conditionalFormatting>
  <conditionalFormatting sqref="E95:E107">
    <cfRule type="expression" dxfId="12" priority="35">
      <formula>$C95="No response required as solution does not include this module"</formula>
    </cfRule>
  </conditionalFormatting>
  <conditionalFormatting sqref="E108:E109">
    <cfRule type="expression" dxfId="11" priority="20">
      <formula>"&lt;Leave as blank as no remarks are required&gt;"</formula>
    </cfRule>
  </conditionalFormatting>
  <conditionalFormatting sqref="E110:E140">
    <cfRule type="expression" dxfId="10" priority="32">
      <formula>$C110="No response required as solution does not include this module"</formula>
    </cfRule>
  </conditionalFormatting>
  <conditionalFormatting sqref="E141:E143">
    <cfRule type="expression" dxfId="9" priority="17">
      <formula>"&lt;Leave as blank as no remarks are required&gt;"</formula>
    </cfRule>
  </conditionalFormatting>
  <conditionalFormatting sqref="E144:E154">
    <cfRule type="expression" dxfId="8" priority="29">
      <formula>$C144="No response required as solution does not include this module"</formula>
    </cfRule>
  </conditionalFormatting>
  <conditionalFormatting sqref="E155:E156">
    <cfRule type="expression" dxfId="7" priority="9">
      <formula>"&lt;Leave as blank as no remarks are required&gt;"</formula>
    </cfRule>
  </conditionalFormatting>
  <conditionalFormatting sqref="E157:E166">
    <cfRule type="expression" dxfId="6" priority="12">
      <formula>$C157="No response required as solution does not include this module"</formula>
    </cfRule>
  </conditionalFormatting>
  <conditionalFormatting sqref="E168:E169">
    <cfRule type="expression" dxfId="5" priority="1">
      <formula>$C168="No response required as solution does not include this module"</formula>
    </cfRule>
  </conditionalFormatting>
  <hyperlinks>
    <hyperlink ref="A1" r:id="rId1" xr:uid="{0FF87E3E-A343-461F-BC2B-14D661C17F65}"/>
    <hyperlink ref="G26" location="'Solution Category Requirements'!A3" display="Return to the top" xr:uid="{0CF37E7D-8FB6-4A9A-8095-84D709228F57}"/>
    <hyperlink ref="G27:G77" location="'Solution Category Requirements'!A3" display="Return to the top" xr:uid="{5B8E86BE-DB5F-4736-951E-589E78029B30}"/>
    <hyperlink ref="G25" location="'Solution Category Requirements'!A3" display="Return to the top" xr:uid="{547E7CE4-E8CD-46F8-9B0C-FAF63DD24057}"/>
    <hyperlink ref="B14" location="'Solution Category Requirements'!A19" display="Salon Management System (PMS)" xr:uid="{2FBEDDDA-527F-48E4-9800-2AA7F3330C81}"/>
    <hyperlink ref="B15" location="'Solution Category Requirements'!A39" display="Document Management System (DMS)" xr:uid="{A8BC63D8-AFCE-4999-B2C2-4E9ED7241AFB}"/>
    <hyperlink ref="B16" location="'Solution Category Requirements'!A57" display="Matters Management and Collaboration Tool" xr:uid="{DFAE31DD-9BDF-466F-99E3-107959504C68}"/>
    <hyperlink ref="G80" location="'Solution Category Requirements'!A3" display="Return to the top" xr:uid="{92D58C13-5D05-459E-8DA9-A3A28937C22F}"/>
    <hyperlink ref="G81" location="'Solution Category Requirements'!A3" display="Return to the top" xr:uid="{2CFFDC2F-7DF0-4915-8EF5-1999F0364928}"/>
    <hyperlink ref="G82" location="'Solution Category Requirements'!A3" display="Return to the top" xr:uid="{66703D5E-233E-4234-B776-114715450D0A}"/>
    <hyperlink ref="G83" location="'Solution Category Requirements'!A3" display="Return to the top" xr:uid="{A23E7C3B-06BD-4570-93AD-876E8EE4F475}"/>
    <hyperlink ref="G84" location="'Solution Category Requirements'!A3" display="Return to the top" xr:uid="{63671E96-1E67-4B2A-93B5-C8449BD9B4EB}"/>
    <hyperlink ref="G85" location="'Solution Category Requirements'!A3" display="Return to the top" xr:uid="{5FCF1476-2B2C-4C9D-8ADE-A810CE921B00}"/>
    <hyperlink ref="G86" location="'Solution Category Requirements'!A3" display="Return to the top" xr:uid="{8F351329-913E-475B-B139-5D88450678A9}"/>
    <hyperlink ref="G87" location="'Solution Category Requirements'!A3" display="Return to the top" xr:uid="{BC1B2E40-D084-4619-8B8C-A35EBD2D6EC5}"/>
    <hyperlink ref="G88" location="'Solution Category Requirements'!A3" display="Return to the top" xr:uid="{41729968-2F28-48BE-A942-98D17CEE4DAA}"/>
    <hyperlink ref="G89" location="'Solution Category Requirements'!A3" display="Return to the top" xr:uid="{837199B5-BFFB-4D89-A692-6EDCC486B7F7}"/>
    <hyperlink ref="G90:G154" location="'Solution Category Requirements'!A3" display="Return to the top" xr:uid="{5C306E8B-C3CA-4AA9-BEE1-8A77F14B5C4D}"/>
    <hyperlink ref="G155:G169" location="'Solution Category Requirements'!A3" display="Return to the top" xr:uid="{D651E2F1-ED41-4638-B8B5-13C9C937969E}"/>
    <hyperlink ref="B17" location="'Solution Category Requirements'!A80" display="Online Legal Research System" xr:uid="{E885A961-B6CD-4AD9-B745-912EEDF02D06}"/>
    <hyperlink ref="B18" location="'Solution Category Requirements'!A91" display="Document Assembly Software" xr:uid="{F5A68C15-85D2-4245-BD68-50F9BE6DFF46}"/>
    <hyperlink ref="B19" location="'Solution Category Requirements'!A108" display="Document Review Software" xr:uid="{5DCC284E-00CA-4C31-9C68-957145230F25}"/>
    <hyperlink ref="B20" location="'Solution Category Requirements'!A122" display="eDiscovery Tool" xr:uid="{CBFB11D2-D73F-4E2B-A290-3F504DC16AEB}"/>
    <hyperlink ref="B21" location="'Solution Category Requirements'!A142" display="Legal Chatbot" xr:uid="{D730F0EA-E157-4FFF-9187-95440274FC78}"/>
    <hyperlink ref="B22" location="'Solution Category Requirements'!A155" display="Risk Assessment Solution (KYC/AML) " xr:uid="{A1B011F0-B298-4C91-AF4C-BBC8B14AFAD1}"/>
    <hyperlink ref="G78" location="'Solution Category Requirements'!A3" display="Return to the top" xr:uid="{B8CAC560-0177-419C-8C07-C3ED4A81CB26}"/>
    <hyperlink ref="G79" location="'Solution Category Requirements'!A3" display="Return to the top" xr:uid="{95733A07-7646-4D85-9572-580D6EBF4516}"/>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disablePrompts="1" count="1">
        <x14:dataValidation type="list" showInputMessage="1" showErrorMessage="1" xr:uid="{0B0E000F-D026-4CF8-9AEC-68DDB3E1A32D}">
          <x14:formula1>
            <xm:f>Dropdown!$A$2:$A$3</xm:f>
          </x14:formula1>
          <xm:sqref>D26:D38 D156:D169 D40:D56 D81:D92 D94:D107 D123:D141 D143:D154 D109:D121 D58:D79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0"/>
  <sheetViews>
    <sheetView topLeftCell="A10" workbookViewId="0">
      <selection activeCell="C17" sqref="C17"/>
    </sheetView>
  </sheetViews>
  <sheetFormatPr defaultColWidth="0" defaultRowHeight="15" zeroHeight="1" x14ac:dyDescent="0.25"/>
  <cols>
    <col min="1" max="1" width="23.28515625" style="1" customWidth="1"/>
    <col min="2" max="2" width="179.5703125" style="1" customWidth="1"/>
    <col min="3" max="3" width="14.7109375" style="1" customWidth="1"/>
    <col min="4" max="5" width="9.28515625" style="1" customWidth="1"/>
    <col min="6" max="16384" width="9.28515625" style="1" hidden="1"/>
  </cols>
  <sheetData>
    <row r="1" spans="1:4" x14ac:dyDescent="0.25">
      <c r="A1" s="33" t="s">
        <v>0</v>
      </c>
      <c r="C1" s="10" t="str">
        <f>Instructions!$C$1</f>
        <v>Version: 24-2.2</v>
      </c>
    </row>
    <row r="2" spans="1:4" x14ac:dyDescent="0.25">
      <c r="C2" s="31">
        <f>Instructions!$C$2</f>
        <v>45436</v>
      </c>
    </row>
    <row r="3" spans="1:4" ht="32.1" customHeight="1" x14ac:dyDescent="0.25">
      <c r="A3" s="98" t="s">
        <v>40</v>
      </c>
      <c r="B3" s="98"/>
      <c r="C3" s="24"/>
      <c r="D3" s="6"/>
    </row>
    <row r="4" spans="1:4" x14ac:dyDescent="0.25">
      <c r="A4" s="50"/>
      <c r="B4" s="50"/>
    </row>
    <row r="5" spans="1:4" ht="142.5" customHeight="1" x14ac:dyDescent="0.25">
      <c r="A5" s="100" t="s">
        <v>83</v>
      </c>
      <c r="B5" s="99"/>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41</v>
      </c>
      <c r="B12" s="4"/>
    </row>
    <row r="13" spans="1:4" ht="49.5" customHeight="1" x14ac:dyDescent="0.25">
      <c r="A13" s="61" t="s">
        <v>42</v>
      </c>
      <c r="B13" s="66" t="s">
        <v>107</v>
      </c>
    </row>
    <row r="14" spans="1:4" ht="38.25" customHeight="1" x14ac:dyDescent="0.25">
      <c r="A14" s="60" t="s">
        <v>43</v>
      </c>
      <c r="B14" s="58" t="str">
        <f>'Survey link'!D6</f>
        <v>This cell will automatically generate a link once you have filled up your company name and proposed solution name in General Assessment worksheet.</v>
      </c>
    </row>
    <row r="15" spans="1:4" ht="33.75" customHeight="1" x14ac:dyDescent="0.25">
      <c r="B15" s="4"/>
    </row>
    <row r="16" spans="1:4" ht="32.25" customHeight="1" x14ac:dyDescent="0.25">
      <c r="A16" s="62" t="s">
        <v>44</v>
      </c>
      <c r="B16" s="59" t="s">
        <v>45</v>
      </c>
    </row>
    <row r="17" spans="1:2" x14ac:dyDescent="0.25">
      <c r="B17" s="49" t="s">
        <v>46</v>
      </c>
    </row>
    <row r="18" spans="1:2" ht="48" customHeight="1" x14ac:dyDescent="0.25">
      <c r="A18" s="3"/>
      <c r="B18" s="51">
        <v>0</v>
      </c>
    </row>
    <row r="19" spans="1:2" x14ac:dyDescent="0.25"/>
    <row r="20" spans="1:2" x14ac:dyDescent="0.25"/>
  </sheetData>
  <sheetProtection algorithmName="SHA-512" hashValue="UF3PRsoOXqIhAobRunVmvjy9enbe4WhwnmO8FaS90Fpn3ik6eqkYXTKXAllZ8oOqK1UQ0UZfQqvz+30Cfd0DPQ==" saltValue="6ZSCL8mtoA3Au8+LnlWNTA=="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topLeftCell="A3" zoomScale="70" zoomScaleNormal="70" workbookViewId="0">
      <selection activeCell="C16" sqref="C16"/>
    </sheetView>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33" t="s">
        <v>0</v>
      </c>
      <c r="C1" s="5" t="str">
        <f>Instructions!C1</f>
        <v>Version: 24-2.2</v>
      </c>
    </row>
    <row r="2" spans="1:3" x14ac:dyDescent="0.25">
      <c r="C2" s="32">
        <f>Instructions!C2</f>
        <v>45436</v>
      </c>
    </row>
    <row r="3" spans="1:3" s="7" customFormat="1" ht="32.1" customHeight="1" x14ac:dyDescent="0.25">
      <c r="A3" s="98" t="s">
        <v>47</v>
      </c>
      <c r="B3" s="98"/>
      <c r="C3" s="98"/>
    </row>
    <row r="4" spans="1:3" x14ac:dyDescent="0.25"/>
    <row r="5" spans="1:3" ht="21.75" thickBot="1" x14ac:dyDescent="0.4">
      <c r="A5" s="46" t="s">
        <v>48</v>
      </c>
    </row>
    <row r="6" spans="1:3" s="22" customFormat="1" ht="15.75" x14ac:dyDescent="0.25">
      <c r="A6" s="41" t="s">
        <v>49</v>
      </c>
      <c r="B6" s="45" t="s">
        <v>50</v>
      </c>
      <c r="C6" s="44" t="s">
        <v>51</v>
      </c>
    </row>
    <row r="7" spans="1:3" ht="142.15" customHeight="1" thickBot="1" x14ac:dyDescent="0.3">
      <c r="A7" s="38"/>
      <c r="B7" s="39"/>
      <c r="C7" s="40" t="str">
        <f>IF(AND('Data for graphs'!N2=100%,'Data for graphs'!E25=0),"Proceed","Do not submit")</f>
        <v>Do not submit</v>
      </c>
    </row>
    <row r="8" spans="1:3" ht="15.75" thickBot="1" x14ac:dyDescent="0.3"/>
    <row r="9" spans="1:3" s="22" customFormat="1" x14ac:dyDescent="0.25">
      <c r="A9" s="43" t="s">
        <v>8</v>
      </c>
      <c r="B9" s="45" t="s">
        <v>50</v>
      </c>
      <c r="C9" s="44"/>
    </row>
    <row r="10" spans="1:3" ht="142.15" customHeight="1" thickBot="1" x14ac:dyDescent="0.3">
      <c r="A10" s="38"/>
      <c r="B10" s="39"/>
      <c r="C10" s="42" t="str">
        <f>HYPERLINK("#'General Assessment'!A1", "Return to General Assessment")</f>
        <v>Return to General Assessment</v>
      </c>
    </row>
    <row r="11" spans="1:3" ht="15.75" thickBot="1" x14ac:dyDescent="0.3"/>
    <row r="12" spans="1:3" s="22" customFormat="1" x14ac:dyDescent="0.25">
      <c r="A12" s="43" t="s">
        <v>52</v>
      </c>
      <c r="B12" s="45" t="s">
        <v>50</v>
      </c>
      <c r="C12" s="44"/>
    </row>
    <row r="13" spans="1:3" ht="142.15" customHeight="1" thickBot="1" x14ac:dyDescent="0.3">
      <c r="A13" s="38"/>
      <c r="B13" s="39"/>
      <c r="C13" s="42" t="str">
        <f>HYPERLINK("#'Solution Category Requirements'!A1", "Return to Solution Category Requirements")</f>
        <v>Return to Solution Category Requirements</v>
      </c>
    </row>
    <row r="14" spans="1:3" ht="15.75" thickBot="1" x14ac:dyDescent="0.3"/>
    <row r="15" spans="1:3" s="22" customFormat="1" x14ac:dyDescent="0.25">
      <c r="A15" s="43" t="s">
        <v>40</v>
      </c>
      <c r="B15" s="45" t="s">
        <v>50</v>
      </c>
      <c r="C15" s="44"/>
    </row>
    <row r="16" spans="1:3" ht="142.15" customHeight="1" thickBot="1" x14ac:dyDescent="0.3">
      <c r="A16" s="38"/>
      <c r="B16" s="39"/>
      <c r="C16" s="42" t="str">
        <f>HYPERLINK("#'Satisfaction Survey'!A4", "Return to Satisfaction Survey")</f>
        <v>Return to Satisfaction Survey</v>
      </c>
    </row>
    <row r="17" x14ac:dyDescent="0.25"/>
  </sheetData>
  <sheetProtection algorithmName="SHA-512" hashValue="XcdELPrP8hVBXUEY0urO/hqGBf9Hxo0tpvkXJ5K2rkM4WcaVA6RnyWbxmRp/zT+RaOi2LwgFvoxn9cL//d+q0w==" saltValue="ozuQzJ69ioxr9cJ3BA9zvA=="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I30" sqref="I30"/>
    </sheetView>
  </sheetViews>
  <sheetFormatPr defaultRowHeight="15" x14ac:dyDescent="0.25"/>
  <cols>
    <col min="2" max="2" width="45.7109375" bestFit="1" customWidth="1"/>
    <col min="3" max="3" width="13.28515625" bestFit="1" customWidth="1"/>
  </cols>
  <sheetData>
    <row r="1" spans="1:19" x14ac:dyDescent="0.25">
      <c r="A1" t="s">
        <v>53</v>
      </c>
      <c r="E1" t="s">
        <v>54</v>
      </c>
      <c r="H1" t="s">
        <v>55</v>
      </c>
      <c r="M1" t="s">
        <v>49</v>
      </c>
    </row>
    <row r="2" spans="1:19" x14ac:dyDescent="0.25">
      <c r="A2" t="s">
        <v>56</v>
      </c>
      <c r="B2" s="14">
        <f>COUNTIF('General Assessment'!D12:D23,"Yes")/B6+COUNTIF('General Assessment'!D12:D23,"No")/B6</f>
        <v>0</v>
      </c>
      <c r="E2" t="s">
        <v>57</v>
      </c>
      <c r="F2" s="15">
        <f>B13</f>
        <v>0</v>
      </c>
      <c r="H2" t="s">
        <v>57</v>
      </c>
      <c r="I2" s="14">
        <f>J2/5</f>
        <v>0</v>
      </c>
      <c r="J2">
        <f>'Satisfaction Survey'!B18</f>
        <v>0</v>
      </c>
      <c r="M2" t="s">
        <v>57</v>
      </c>
      <c r="N2" s="14">
        <f>SUM(B2,F2,I2)/3</f>
        <v>0</v>
      </c>
    </row>
    <row r="3" spans="1:19" x14ac:dyDescent="0.25">
      <c r="A3" t="s">
        <v>58</v>
      </c>
      <c r="B3" s="15">
        <f>100%-B2</f>
        <v>1</v>
      </c>
      <c r="E3" t="s">
        <v>58</v>
      </c>
      <c r="F3" s="15">
        <f t="shared" ref="F3:F5" si="0">B14</f>
        <v>1</v>
      </c>
      <c r="H3" t="s">
        <v>59</v>
      </c>
      <c r="I3" s="14">
        <f>1-I2</f>
        <v>1</v>
      </c>
      <c r="J3">
        <f>5-J2</f>
        <v>5</v>
      </c>
      <c r="M3" t="s">
        <v>58</v>
      </c>
      <c r="N3" s="14">
        <f>SUM(B3,F3,I3)/3</f>
        <v>1</v>
      </c>
    </row>
    <row r="4" spans="1:19" x14ac:dyDescent="0.25">
      <c r="A4" t="s">
        <v>60</v>
      </c>
      <c r="B4" s="14">
        <f>COUNTIF('General Assessment'!D15:D23,"Yes")/B6</f>
        <v>0</v>
      </c>
      <c r="E4" t="s">
        <v>60</v>
      </c>
      <c r="F4" s="15">
        <f t="shared" si="0"/>
        <v>0</v>
      </c>
      <c r="H4" t="s">
        <v>60</v>
      </c>
    </row>
    <row r="5" spans="1:19" x14ac:dyDescent="0.25">
      <c r="A5" t="s">
        <v>61</v>
      </c>
      <c r="B5" s="14">
        <f>COUNTIF('General Assessment'!D15:D23,"No")/B6</f>
        <v>0</v>
      </c>
      <c r="E5" t="s">
        <v>61</v>
      </c>
      <c r="F5" s="15">
        <f t="shared" si="0"/>
        <v>0</v>
      </c>
      <c r="H5" t="s">
        <v>61</v>
      </c>
    </row>
    <row r="6" spans="1:19" x14ac:dyDescent="0.25">
      <c r="A6" t="s">
        <v>62</v>
      </c>
      <c r="B6">
        <v>12</v>
      </c>
    </row>
    <row r="7" spans="1:19" x14ac:dyDescent="0.25">
      <c r="S7" t="s">
        <v>63</v>
      </c>
    </row>
    <row r="9" spans="1:19" x14ac:dyDescent="0.25">
      <c r="A9" t="s">
        <v>64</v>
      </c>
    </row>
    <row r="11" spans="1:19" x14ac:dyDescent="0.25">
      <c r="A11" t="s">
        <v>54</v>
      </c>
    </row>
    <row r="12" spans="1:19" x14ac:dyDescent="0.25">
      <c r="B12" t="s">
        <v>54</v>
      </c>
      <c r="C12" s="67">
        <v>1</v>
      </c>
      <c r="D12" s="67">
        <v>2</v>
      </c>
      <c r="E12" s="67">
        <v>3</v>
      </c>
      <c r="F12" s="67">
        <v>4</v>
      </c>
      <c r="G12" s="67">
        <v>5</v>
      </c>
      <c r="H12" s="67">
        <v>6</v>
      </c>
      <c r="I12" s="67">
        <v>7</v>
      </c>
      <c r="J12" s="67">
        <v>8</v>
      </c>
      <c r="K12" s="67">
        <v>9</v>
      </c>
      <c r="L12" s="67">
        <v>10</v>
      </c>
      <c r="M12" s="67">
        <v>11</v>
      </c>
      <c r="N12" s="67">
        <v>12</v>
      </c>
      <c r="O12" s="67">
        <v>13</v>
      </c>
      <c r="P12" s="67">
        <v>14</v>
      </c>
      <c r="Q12" s="67">
        <v>15</v>
      </c>
      <c r="R12" s="67">
        <v>16</v>
      </c>
      <c r="S12" s="67">
        <v>17</v>
      </c>
    </row>
    <row r="13" spans="1:19" x14ac:dyDescent="0.25">
      <c r="A13" t="s">
        <v>57</v>
      </c>
      <c r="B13" s="14" cm="1">
        <f t="array" ref="B13">IFERROR(INDEX(C13:R13, MATCH(TRUE, C13:R13&gt;0, 0)), 0)</f>
        <v>0</v>
      </c>
      <c r="C13" s="47">
        <f>SUM(C15:C16)</f>
        <v>0</v>
      </c>
      <c r="D13" s="47">
        <f t="shared" ref="D13:R13" si="1">SUM(D15:D16)</f>
        <v>0</v>
      </c>
      <c r="E13" s="47">
        <f t="shared" si="1"/>
        <v>0</v>
      </c>
      <c r="F13" s="47">
        <f t="shared" si="1"/>
        <v>0</v>
      </c>
      <c r="G13" s="47">
        <f t="shared" si="1"/>
        <v>0</v>
      </c>
      <c r="H13" s="47">
        <f t="shared" si="1"/>
        <v>0</v>
      </c>
      <c r="I13" s="47">
        <f t="shared" si="1"/>
        <v>0</v>
      </c>
      <c r="J13" s="47">
        <f t="shared" si="1"/>
        <v>0</v>
      </c>
      <c r="K13" s="47">
        <f t="shared" si="1"/>
        <v>0</v>
      </c>
      <c r="L13" s="47" t="e">
        <f t="shared" si="1"/>
        <v>#DIV/0!</v>
      </c>
      <c r="M13" s="47" t="e">
        <f t="shared" si="1"/>
        <v>#DIV/0!</v>
      </c>
      <c r="N13" s="47" t="e">
        <f t="shared" si="1"/>
        <v>#DIV/0!</v>
      </c>
      <c r="O13" s="47" t="e">
        <f t="shared" si="1"/>
        <v>#DIV/0!</v>
      </c>
      <c r="P13" s="47" t="e">
        <f t="shared" si="1"/>
        <v>#DIV/0!</v>
      </c>
      <c r="Q13" s="47" t="e">
        <f t="shared" si="1"/>
        <v>#DIV/0!</v>
      </c>
      <c r="R13" s="47" t="e">
        <f t="shared" si="1"/>
        <v>#DIV/0!</v>
      </c>
    </row>
    <row r="14" spans="1:19" x14ac:dyDescent="0.25">
      <c r="A14" t="s">
        <v>58</v>
      </c>
      <c r="B14" s="15">
        <f>100%-B13</f>
        <v>1</v>
      </c>
      <c r="C14" s="15">
        <f>100%-C13</f>
        <v>1</v>
      </c>
      <c r="D14" s="15">
        <f t="shared" ref="D14:R14" si="2">100%-D13</f>
        <v>1</v>
      </c>
      <c r="E14" s="15">
        <f t="shared" si="2"/>
        <v>1</v>
      </c>
      <c r="F14" s="15">
        <f t="shared" si="2"/>
        <v>1</v>
      </c>
      <c r="G14" s="15">
        <f t="shared" si="2"/>
        <v>1</v>
      </c>
      <c r="H14" s="15">
        <f t="shared" si="2"/>
        <v>1</v>
      </c>
      <c r="I14" s="15">
        <f t="shared" si="2"/>
        <v>1</v>
      </c>
      <c r="J14" s="15">
        <f t="shared" si="2"/>
        <v>1</v>
      </c>
      <c r="K14" s="15">
        <f t="shared" si="2"/>
        <v>1</v>
      </c>
      <c r="L14" s="15" t="e">
        <f t="shared" si="2"/>
        <v>#DIV/0!</v>
      </c>
      <c r="M14" s="15" t="e">
        <f t="shared" si="2"/>
        <v>#DIV/0!</v>
      </c>
      <c r="N14" s="15" t="e">
        <f t="shared" si="2"/>
        <v>#DIV/0!</v>
      </c>
      <c r="O14" s="15" t="e">
        <f t="shared" si="2"/>
        <v>#DIV/0!</v>
      </c>
      <c r="P14" s="15" t="e">
        <f t="shared" si="2"/>
        <v>#DIV/0!</v>
      </c>
      <c r="Q14" s="15" t="e">
        <f t="shared" si="2"/>
        <v>#DIV/0!</v>
      </c>
      <c r="R14" s="15" t="e">
        <f t="shared" si="2"/>
        <v>#DIV/0!</v>
      </c>
    </row>
    <row r="15" spans="1:19" x14ac:dyDescent="0.25">
      <c r="A15" t="s">
        <v>60</v>
      </c>
      <c r="B15" s="14">
        <f>HLOOKUP(B13,C13:R16,3)</f>
        <v>0</v>
      </c>
      <c r="C15" s="14">
        <f>COUNTIFS('Solution Category Requirements'!$A$23:$A$367,"&gt;"&amp;C12,'Solution Category Requirements'!$A$23:$A$367,"&lt;"&amp;D12,'Solution Category Requirements'!$D$23:$D$367,"Yes")/C17</f>
        <v>0</v>
      </c>
      <c r="D15" s="14">
        <f>COUNTIFS('Solution Category Requirements'!$A$23:$A$367,"&gt;"&amp;D12,'Solution Category Requirements'!$A$23:$A$367,"&lt;"&amp;E12,'Solution Category Requirements'!$D$23:$D$367,"Yes")/D17</f>
        <v>0</v>
      </c>
      <c r="E15" s="14">
        <f>COUNTIFS('Solution Category Requirements'!$A$23:$A$367,"&gt;"&amp;E12,'Solution Category Requirements'!$A$23:$A$367,"&lt;"&amp;F12,'Solution Category Requirements'!$D$23:$D$367,"Yes")/E17</f>
        <v>0</v>
      </c>
      <c r="F15" s="14">
        <f>COUNTIFS('Solution Category Requirements'!$A$23:$A$367,"&gt;"&amp;F12,'Solution Category Requirements'!$A$23:$A$367,"&lt;"&amp;G12,'Solution Category Requirements'!$D$23:$D$367,"Yes")/F17</f>
        <v>0</v>
      </c>
      <c r="G15" s="14">
        <f>COUNTIFS('Solution Category Requirements'!$A$23:$A$367,"&gt;"&amp;G12,'Solution Category Requirements'!$A$23:$A$367,"&lt;"&amp;H12,'Solution Category Requirements'!$D$23:$D$367,"Yes")/G17</f>
        <v>0</v>
      </c>
      <c r="H15" s="14">
        <f>COUNTIFS('Solution Category Requirements'!$A$23:$A$367,"&gt;"&amp;H12,'Solution Category Requirements'!$A$23:$A$367,"&lt;"&amp;I12,'Solution Category Requirements'!$D$23:$D$367,"Yes")/H17</f>
        <v>0</v>
      </c>
      <c r="I15" s="14">
        <f>COUNTIFS('Solution Category Requirements'!$A$23:$A$367,"&gt;"&amp;I12,'Solution Category Requirements'!$A$23:$A$367,"&lt;"&amp;J12,'Solution Category Requirements'!$D$23:$D$367,"Yes")/I17</f>
        <v>0</v>
      </c>
      <c r="J15" s="14">
        <f>COUNTIFS('Solution Category Requirements'!$A$23:$A$367,"&gt;"&amp;J12,'Solution Category Requirements'!$A$23:$A$367,"&lt;"&amp;K12,'Solution Category Requirements'!$D$23:$D$367,"Yes")/J17</f>
        <v>0</v>
      </c>
      <c r="K15" s="14">
        <f>COUNTIFS('Solution Category Requirements'!$A$23:$A$367,"&gt;"&amp;K12,'Solution Category Requirements'!$A$23:$A$367,"&lt;"&amp;L12,'Solution Category Requirements'!$D$23:$D$367,"Yes")/K17</f>
        <v>0</v>
      </c>
      <c r="L15" s="14" t="e">
        <f>COUNTIFS('Solution Category Requirements'!$A$23:$A$367,"&gt;"&amp;L12,'Solution Category Requirements'!$A$23:$A$367,"&lt;"&amp;M12,'Solution Category Requirements'!$D$23:$D$367,"Yes")/L17</f>
        <v>#DIV/0!</v>
      </c>
      <c r="M15" s="14" t="e">
        <f>COUNTIFS('Solution Category Requirements'!$A$23:$A$367,"&gt;"&amp;M12,'Solution Category Requirements'!$A$23:$A$367,"&lt;"&amp;N12,'Solution Category Requirements'!$D$23:$D$367,"Yes")/M17</f>
        <v>#DIV/0!</v>
      </c>
      <c r="N15" s="14" t="e">
        <f>COUNTIFS('Solution Category Requirements'!$A$23:$A$367,"&gt;"&amp;N12,'Solution Category Requirements'!$A$23:$A$367,"&lt;"&amp;O12,'Solution Category Requirements'!$D$23:$D$367,"Yes")/N17</f>
        <v>#DIV/0!</v>
      </c>
      <c r="O15" s="14" t="e">
        <f>COUNTIFS('Solution Category Requirements'!$A$23:$A$367,"&gt;"&amp;O12,'Solution Category Requirements'!$A$23:$A$367,"&lt;"&amp;P12,'Solution Category Requirements'!$D$23:$D$367,"Yes")/O17</f>
        <v>#DIV/0!</v>
      </c>
      <c r="P15" s="14" t="e">
        <f>COUNTIFS('Solution Category Requirements'!$A$23:$A$367,"&gt;"&amp;P12,'Solution Category Requirements'!$A$23:$A$367,"&lt;"&amp;Q12,'Solution Category Requirements'!$D$23:$D$367,"Yes")/P17</f>
        <v>#DIV/0!</v>
      </c>
      <c r="Q15" s="14" t="e">
        <f>COUNTIFS('Solution Category Requirements'!$A$23:$A$367,"&gt;"&amp;Q12,'Solution Category Requirements'!$A$23:$A$367,"&lt;"&amp;R12,'Solution Category Requirements'!$D$23:$D$367,"Yes")/Q17</f>
        <v>#DIV/0!</v>
      </c>
      <c r="R15" s="14" t="e">
        <f>COUNTIFS('Solution Category Requirements'!$A$23:$A$367,"&gt;"&amp;R12,'Solution Category Requirements'!$A$23:$A$367,"&lt;"&amp;S12,'Solution Category Requirements'!$D$23:$D$367,"Yes")/R17</f>
        <v>#DIV/0!</v>
      </c>
    </row>
    <row r="16" spans="1:19" x14ac:dyDescent="0.25">
      <c r="A16" t="s">
        <v>61</v>
      </c>
      <c r="B16" s="14">
        <f>HLOOKUP(B13,C13:R16,4)</f>
        <v>0</v>
      </c>
      <c r="C16" s="14">
        <f>COUNTIFS('Solution Category Requirements'!$A$23:$A$367,"&gt;"&amp;C12,'Solution Category Requirements'!$A$23:$A$367,"&lt;"&amp;D12,'Solution Category Requirements'!$D$23:$D$367,"No")/C17</f>
        <v>0</v>
      </c>
      <c r="D16" s="14">
        <f>COUNTIFS('Solution Category Requirements'!$A$23:$A$367,"&gt;"&amp;D12,'Solution Category Requirements'!$A$23:$A$367,"&lt;"&amp;E12,'Solution Category Requirements'!$D$23:$D$367,"No")/D17</f>
        <v>0</v>
      </c>
      <c r="E16" s="14">
        <f>COUNTIFS('Solution Category Requirements'!$A$23:$A$367,"&gt;"&amp;E12,'Solution Category Requirements'!$A$23:$A$367,"&lt;"&amp;F12,'Solution Category Requirements'!$D$23:$D$367,"No")/E17</f>
        <v>0</v>
      </c>
      <c r="F16" s="14">
        <f>COUNTIFS('Solution Category Requirements'!$A$23:$A$367,"&gt;"&amp;F12,'Solution Category Requirements'!$A$23:$A$367,"&lt;"&amp;G12,'Solution Category Requirements'!$D$23:$D$367,"No")/F17</f>
        <v>0</v>
      </c>
      <c r="G16" s="14">
        <f>COUNTIFS('Solution Category Requirements'!$A$23:$A$367,"&gt;"&amp;G12,'Solution Category Requirements'!$A$23:$A$367,"&lt;"&amp;H12,'Solution Category Requirements'!$D$23:$D$367,"No")/G17</f>
        <v>0</v>
      </c>
      <c r="H16" s="14">
        <f>COUNTIFS('Solution Category Requirements'!$A$23:$A$367,"&gt;"&amp;H12,'Solution Category Requirements'!$A$23:$A$367,"&lt;"&amp;I12,'Solution Category Requirements'!$D$23:$D$367,"No")/H17</f>
        <v>0</v>
      </c>
      <c r="I16" s="14">
        <f>COUNTIFS('Solution Category Requirements'!$A$23:$A$367,"&gt;"&amp;I12,'Solution Category Requirements'!$A$23:$A$367,"&lt;"&amp;J12,'Solution Category Requirements'!$D$23:$D$367,"No")/I17</f>
        <v>0</v>
      </c>
      <c r="J16" s="14">
        <f>COUNTIFS('Solution Category Requirements'!$A$23:$A$367,"&gt;"&amp;J12,'Solution Category Requirements'!$A$23:$A$367,"&lt;"&amp;K12,'Solution Category Requirements'!$D$23:$D$367,"No")/J17</f>
        <v>0</v>
      </c>
      <c r="K16" s="14">
        <f>COUNTIFS('Solution Category Requirements'!$A$23:$A$367,"&gt;"&amp;K12,'Solution Category Requirements'!$A$23:$A$367,"&lt;"&amp;L12,'Solution Category Requirements'!$D$23:$D$367,"No")/K17</f>
        <v>0</v>
      </c>
      <c r="L16" s="14" t="e">
        <f>COUNTIFS('Solution Category Requirements'!$A$23:$A$367,"&gt;"&amp;L12,'Solution Category Requirements'!$A$23:$A$367,"&lt;"&amp;M12,'Solution Category Requirements'!$D$23:$D$367,"No")/L17</f>
        <v>#DIV/0!</v>
      </c>
      <c r="M16" s="14" t="e">
        <f>COUNTIFS('Solution Category Requirements'!$A$23:$A$367,"&gt;"&amp;M12,'Solution Category Requirements'!$A$23:$A$367,"&lt;"&amp;N12,'Solution Category Requirements'!$D$23:$D$367,"No")/M17</f>
        <v>#DIV/0!</v>
      </c>
      <c r="N16" s="14" t="e">
        <f>COUNTIFS('Solution Category Requirements'!$A$23:$A$367,"&gt;"&amp;N12,'Solution Category Requirements'!$A$23:$A$367,"&lt;"&amp;O12,'Solution Category Requirements'!$D$23:$D$367,"No")/N17</f>
        <v>#DIV/0!</v>
      </c>
      <c r="O16" s="14" t="e">
        <f>COUNTIFS('Solution Category Requirements'!$A$23:$A$367,"&gt;"&amp;O12,'Solution Category Requirements'!$A$23:$A$367,"&lt;"&amp;P12,'Solution Category Requirements'!$D$23:$D$367,"No")/O17</f>
        <v>#DIV/0!</v>
      </c>
      <c r="P16" s="14" t="e">
        <f>COUNTIFS('Solution Category Requirements'!$A$23:$A$367,"&gt;"&amp;P12,'Solution Category Requirements'!$A$23:$A$367,"&lt;"&amp;Q12,'Solution Category Requirements'!$D$23:$D$367,"No")/P17</f>
        <v>#DIV/0!</v>
      </c>
      <c r="Q16" s="14" t="e">
        <f>COUNTIFS('Solution Category Requirements'!$A$23:$A$367,"&gt;"&amp;Q12,'Solution Category Requirements'!$A$23:$A$367,"&lt;"&amp;R12,'Solution Category Requirements'!$D$23:$D$367,"No")/Q17</f>
        <v>#DIV/0!</v>
      </c>
      <c r="R16" s="14" t="e">
        <f>COUNTIFS('Solution Category Requirements'!$A$23:$A$367,"&gt;"&amp;R12,'Solution Category Requirements'!$A$23:$A$367,"&lt;"&amp;S12,'Solution Category Requirements'!$D$23:$D$367,"No")/R17</f>
        <v>#DIV/0!</v>
      </c>
    </row>
    <row r="17" spans="1:20" x14ac:dyDescent="0.25">
      <c r="A17" t="s">
        <v>65</v>
      </c>
      <c r="B17" s="14"/>
      <c r="C17" s="48">
        <f>COUNTIFS('Solution Category Requirements'!$A$25:$A$363,"&gt;"&amp;C12,'Solution Category Requirements'!$A$25:$A$363,"&lt;"&amp;D12)</f>
        <v>13</v>
      </c>
      <c r="D17" s="48">
        <f>COUNTIFS('Solution Category Requirements'!$A$25:$A$363,"&gt;"&amp;D12,'Solution Category Requirements'!$A$25:$A$363,"&lt;"&amp;E12)</f>
        <v>17</v>
      </c>
      <c r="E17" s="48">
        <f>COUNTIFS('Solution Category Requirements'!$A$25:$A$363,"&gt;"&amp;E12,'Solution Category Requirements'!$A$25:$A$363,"&lt;"&amp;F12)</f>
        <v>22</v>
      </c>
      <c r="F17" s="48">
        <f>COUNTIFS('Solution Category Requirements'!$A$25:$A$363,"&gt;"&amp;F12,'Solution Category Requirements'!$A$25:$A$363,"&lt;"&amp;G12)</f>
        <v>12</v>
      </c>
      <c r="G17" s="48">
        <f>COUNTIFS('Solution Category Requirements'!$A$25:$A$363,"&gt;"&amp;G12,'Solution Category Requirements'!$A$25:$A$363,"&lt;"&amp;H12)</f>
        <v>14</v>
      </c>
      <c r="H17" s="48">
        <f>COUNTIFS('Solution Category Requirements'!$A$25:$A$363,"&gt;"&amp;H12,'Solution Category Requirements'!$A$25:$A$363,"&lt;"&amp;I12)</f>
        <v>13</v>
      </c>
      <c r="I17" s="48">
        <f>COUNTIFS('Solution Category Requirements'!$A$25:$A$363,"&gt;"&amp;I12,'Solution Category Requirements'!$A$25:$A$363,"&lt;"&amp;J12)</f>
        <v>19</v>
      </c>
      <c r="J17" s="48">
        <f>COUNTIFS('Solution Category Requirements'!$A$25:$A$363,"&gt;"&amp;J12,'Solution Category Requirements'!$A$25:$A$363,"&lt;"&amp;K12)</f>
        <v>12</v>
      </c>
      <c r="K17" s="48">
        <f>COUNTIFS('Solution Category Requirements'!$A$25:$A$363,"&gt;"&amp;K12,'Solution Category Requirements'!$A$25:$A$363,"&lt;"&amp;L12)</f>
        <v>14</v>
      </c>
      <c r="L17" s="48">
        <f>COUNTIFS('Solution Category Requirements'!$A$25:$A$363,"&gt;"&amp;L12,'Solution Category Requirements'!$A$25:$A$363,"&lt;"&amp;M12)</f>
        <v>0</v>
      </c>
      <c r="M17" s="48">
        <f>COUNTIFS('Solution Category Requirements'!$A$25:$A$363,"&gt;"&amp;M12,'Solution Category Requirements'!$A$25:$A$363,"&lt;"&amp;N12)</f>
        <v>0</v>
      </c>
      <c r="N17" s="48">
        <f>COUNTIFS('Solution Category Requirements'!$A$25:$A$363,"&gt;"&amp;N12,'Solution Category Requirements'!$A$25:$A$363,"&lt;"&amp;O12)</f>
        <v>0</v>
      </c>
      <c r="O17" s="48">
        <f>COUNTIFS('Solution Category Requirements'!$A$25:$A$363,"&gt;"&amp;O12,'Solution Category Requirements'!$A$25:$A$363,"&lt;"&amp;P12)</f>
        <v>0</v>
      </c>
      <c r="P17" s="48">
        <f>COUNTIFS('Solution Category Requirements'!$A$25:$A$363,"&gt;"&amp;P12,'Solution Category Requirements'!$A$25:$A$363,"&lt;"&amp;Q12)</f>
        <v>0</v>
      </c>
      <c r="Q17" s="48">
        <f>COUNTIFS('Solution Category Requirements'!$A$25:$A$363,"&gt;"&amp;Q12,'Solution Category Requirements'!$A$25:$A$363,"&lt;"&amp;R12)</f>
        <v>0</v>
      </c>
      <c r="R17" s="48">
        <f>COUNTIFS('Solution Category Requirements'!$A$25:$A$363,"&gt;"&amp;R12,'Solution Category Requirements'!$A$25:$A$363,"&lt;"&amp;S12)</f>
        <v>0</v>
      </c>
    </row>
    <row r="19" spans="1:20" x14ac:dyDescent="0.25">
      <c r="A19" t="s">
        <v>66</v>
      </c>
      <c r="C19" s="75">
        <f>MATCH(D12,'Solution Category Requirements'!$A$23:$A$363,0)-MATCH(C12,'Solution Category Requirements'!$A$23:$A$363,0)-1</f>
        <v>13</v>
      </c>
      <c r="D19" s="75">
        <f>MATCH(E12,'Solution Category Requirements'!$A$23:$A$363,0)-MATCH(D12,'Solution Category Requirements'!$A$23:$A$363,0)-1</f>
        <v>17</v>
      </c>
      <c r="E19" s="75">
        <f>MATCH(F12,'Solution Category Requirements'!$A$23:$A$363,0)-MATCH(E12,'Solution Category Requirements'!$A$23:$A$363,0)-1</f>
        <v>22</v>
      </c>
      <c r="F19" s="75">
        <f>MATCH(G12,'Solution Category Requirements'!$A$23:$A$363,0)-MATCH(F12,'Solution Category Requirements'!$A$23:$A$363,0)-1</f>
        <v>12</v>
      </c>
      <c r="G19" s="75">
        <f>MATCH(H12,'Solution Category Requirements'!$A$23:$A$363,0)-MATCH(G12,'Solution Category Requirements'!$A$23:$A$363,0)-1</f>
        <v>14</v>
      </c>
      <c r="H19" s="75">
        <f>MATCH(I12,'Solution Category Requirements'!$A$23:$A$363,0)-MATCH(H12,'Solution Category Requirements'!$A$23:$A$363,0)-1</f>
        <v>13</v>
      </c>
      <c r="I19" s="75">
        <f>MATCH(J12,'Solution Category Requirements'!$A$23:$A$363,0)-MATCH(I12,'Solution Category Requirements'!$A$23:$A$363,0)-1</f>
        <v>19</v>
      </c>
      <c r="J19" s="75">
        <f>MATCH(K12,'Solution Category Requirements'!$A$23:$A$363,0)-MATCH(J12,'Solution Category Requirements'!$A$23:$A$363,0)-1</f>
        <v>12</v>
      </c>
      <c r="K19" s="75" t="e">
        <f>MATCH(L12,'Solution Category Requirements'!$A$23:$A$363,0)-MATCH(K12,'Solution Category Requirements'!$A$23:$A$363,0)-1</f>
        <v>#N/A</v>
      </c>
      <c r="L19" s="75" t="e">
        <f>MATCH(M12,'Solution Category Requirements'!$A$23:$A$363,0)-MATCH(L12,'Solution Category Requirements'!$A$23:$A$363,0)-1</f>
        <v>#N/A</v>
      </c>
      <c r="M19" s="75" t="e">
        <f>MATCH(N12,'Solution Category Requirements'!$A$23:$A$363,0)-MATCH(M12,'Solution Category Requirements'!$A$23:$A$363,0)-1</f>
        <v>#N/A</v>
      </c>
      <c r="N19" s="75" t="e">
        <f>MATCH(O12,'Solution Category Requirements'!$A$24:$A$363,0)-MATCH(N12,'Solution Category Requirements'!$A$24:$A$363,0)-1</f>
        <v>#N/A</v>
      </c>
      <c r="O19" s="75" t="e">
        <f>MATCH(P12,'Solution Category Requirements'!$A$25:$A$363,0)-MATCH(O12,'Solution Category Requirements'!$A$25:$A$363,0)-1</f>
        <v>#N/A</v>
      </c>
      <c r="P19" s="75" t="e">
        <f>MATCH(Q12,'Solution Category Requirements'!$A$26:$A$363,0)-MATCH(P12,'Solution Category Requirements'!$A$26:$A$363,0)-1</f>
        <v>#N/A</v>
      </c>
      <c r="Q19" s="75" t="e">
        <f>MATCH(R12,'Solution Category Requirements'!$A$27:$A$363,0)-MATCH(Q12,'Solution Category Requirements'!$A$27:$A$363,0)-1</f>
        <v>#N/A</v>
      </c>
      <c r="R19" s="75" t="e">
        <f>MATCH(S12,'Solution Category Requirements'!$A$28:$A$363,0)-MATCH(R12,'Solution Category Requirements'!$A$28:$A$363,0)-1</f>
        <v>#N/A</v>
      </c>
      <c r="T19" t="s">
        <v>81</v>
      </c>
    </row>
    <row r="20" spans="1:20" x14ac:dyDescent="0.25">
      <c r="T20" t="s">
        <v>82</v>
      </c>
    </row>
    <row r="21" spans="1:20" x14ac:dyDescent="0.25">
      <c r="A21" t="s">
        <v>67</v>
      </c>
    </row>
    <row r="22" spans="1:20" x14ac:dyDescent="0.25">
      <c r="B22" t="s">
        <v>8</v>
      </c>
      <c r="C22" t="s">
        <v>68</v>
      </c>
      <c r="D22" t="s">
        <v>69</v>
      </c>
      <c r="E22" t="s">
        <v>70</v>
      </c>
    </row>
    <row r="23" spans="1:20" x14ac:dyDescent="0.25">
      <c r="A23" t="s">
        <v>71</v>
      </c>
      <c r="B23">
        <f>'General Assessment'!A7</f>
        <v>0</v>
      </c>
      <c r="C23">
        <f>'Solution Category Requirements'!A10</f>
        <v>0</v>
      </c>
    </row>
    <row r="24" spans="1:20" x14ac:dyDescent="0.25">
      <c r="A24" t="s">
        <v>72</v>
      </c>
      <c r="B24">
        <f>'General Assessment'!A8</f>
        <v>0</v>
      </c>
      <c r="C24">
        <f>'Solution Category Requirements'!A11</f>
        <v>0</v>
      </c>
      <c r="D24">
        <f>J3</f>
        <v>5</v>
      </c>
    </row>
    <row r="25" spans="1:20" x14ac:dyDescent="0.25">
      <c r="A25" t="s">
        <v>70</v>
      </c>
      <c r="B25">
        <f>SUM(B23:B24)</f>
        <v>0</v>
      </c>
      <c r="C25">
        <f>SUM(C23:C24)</f>
        <v>0</v>
      </c>
      <c r="D25">
        <f>SUM(D23:D24)</f>
        <v>5</v>
      </c>
      <c r="E25">
        <f>SUM(B25:D25)</f>
        <v>5</v>
      </c>
    </row>
    <row r="29" spans="1:20" x14ac:dyDescent="0.25">
      <c r="A29" s="23"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C6" sqref="C6"/>
    </sheetView>
  </sheetViews>
  <sheetFormatPr defaultRowHeight="15" x14ac:dyDescent="0.25"/>
  <cols>
    <col min="1" max="1" width="55.42578125" bestFit="1" customWidth="1"/>
    <col min="2" max="2" width="36.7109375" customWidth="1"/>
    <col min="3" max="3" width="33" customWidth="1"/>
  </cols>
  <sheetData>
    <row r="1" spans="1:6" x14ac:dyDescent="0.25">
      <c r="A1" s="34" t="s">
        <v>73</v>
      </c>
      <c r="F1">
        <v>0</v>
      </c>
    </row>
    <row r="2" spans="1:6" x14ac:dyDescent="0.25">
      <c r="F2">
        <v>1</v>
      </c>
    </row>
    <row r="3" spans="1:6" x14ac:dyDescent="0.25">
      <c r="A3" t="s">
        <v>108</v>
      </c>
      <c r="B3" t="s">
        <v>77</v>
      </c>
      <c r="C3" t="s">
        <v>78</v>
      </c>
      <c r="F3">
        <v>2</v>
      </c>
    </row>
    <row r="4" spans="1:6" x14ac:dyDescent="0.25">
      <c r="A4" t="s">
        <v>109</v>
      </c>
      <c r="B4" t="s">
        <v>74</v>
      </c>
      <c r="C4" t="s">
        <v>75</v>
      </c>
      <c r="D4" t="s">
        <v>79</v>
      </c>
      <c r="F4">
        <v>3</v>
      </c>
    </row>
    <row r="5" spans="1:6" x14ac:dyDescent="0.25">
      <c r="A5" t="s">
        <v>110</v>
      </c>
      <c r="B5" t="s">
        <v>111</v>
      </c>
      <c r="C5" t="s">
        <v>76</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A3B966D6-BEC3-4906-9486-0461EBD01DFC}"/>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5" sqref="H5"/>
    </sheetView>
  </sheetViews>
  <sheetFormatPr defaultColWidth="9.28515625" defaultRowHeight="15" x14ac:dyDescent="0.25"/>
  <cols>
    <col min="1" max="1" width="14.7109375" style="1" customWidth="1"/>
    <col min="2" max="16384" width="9.28515625" style="1"/>
  </cols>
  <sheetData>
    <row r="1" spans="1:1" x14ac:dyDescent="0.25">
      <c r="A1" s="1" t="s">
        <v>80</v>
      </c>
    </row>
    <row r="2" spans="1:1" x14ac:dyDescent="0.25">
      <c r="A2" s="1" t="s">
        <v>60</v>
      </c>
    </row>
    <row r="3" spans="1:1" x14ac:dyDescent="0.25">
      <c r="A3" s="1" t="s">
        <v>61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93BB2C-9572-4052-B0A1-88BE5C0BA4EF}">
  <ds:schemaRefs>
    <ds:schemaRef ds:uri="http://schemas.microsoft.com/office/2006/documentManagement/types"/>
    <ds:schemaRef ds:uri="http://www.w3.org/XML/1998/namespace"/>
    <ds:schemaRef ds:uri="388bccd0-021a-467f-a5da-ec7dfa5bc485"/>
    <ds:schemaRef ds:uri="http://purl.org/dc/dcmitype/"/>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0F086635-F34E-43DB-8D50-AAB0367F59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2024-07-28T03:44:20Z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